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definedNames>
    <definedName name="_xlnm.Print_Area" localSheetId="0">绩效自评表!$A$1:$I$28</definedName>
  </definedNames>
  <calcPr calcId="144525"/>
</workbook>
</file>

<file path=xl/sharedStrings.xml><?xml version="1.0" encoding="utf-8"?>
<sst xmlns="http://schemas.openxmlformats.org/spreadsheetml/2006/main" count="89" uniqueCount="72">
  <si>
    <t>项目支出绩效自评表</t>
  </si>
  <si>
    <t>项目名称</t>
  </si>
  <si>
    <t>自治区煤炭建设项目工程质量监督</t>
  </si>
  <si>
    <t>主管部门</t>
  </si>
  <si>
    <t>新疆维吾尔自治区发展和改革委员会</t>
  </si>
  <si>
    <t>实施单位</t>
  </si>
  <si>
    <t>新疆维吾尔自治区能源安全监测中心</t>
  </si>
  <si>
    <t>项目资金
（万元）</t>
  </si>
  <si>
    <t>年初预算数</t>
  </si>
  <si>
    <t>全年预算数</t>
  </si>
  <si>
    <t>全年执行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</si>
  <si>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</si>
  <si>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</si>
  <si>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</si>
  <si>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</si>
  <si>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</si>
  <si>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</si>
  <si>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</si>
  <si>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其他资金</t>
  </si>
  <si>
    <t>年
度
总
体
目
标</t>
  </si>
  <si>
    <t>预期目标</t>
  </si>
  <si>
    <t>实际完成情况</t>
  </si>
  <si>
    <t>对全区煤炭建设项目进行工程质量监督管理，对23处煤矿建设项目进行工程质量监督检查。规范参建单位质量行为,监督工程实体质量符和规范标准，并对区内8家矿区站进行业务指导和考核管理。以提高各矿区站工作规范性。</t>
  </si>
  <si>
    <t>煤炭建设项目工程质量监督管理工作，对全疆15处煤矿建设项目进行工程质量监督检查。规范参建单位质量行为,监督工程实体质量符和规范标准。矿区站业务指导及考核工作，对区内8家矿区站进行业务指导和考核管理。</t>
  </si>
  <si>
    <t>一级指标</t>
  </si>
  <si>
    <t>二级指标</t>
  </si>
  <si>
    <t>三级指标</t>
  </si>
  <si>
    <t>权重分值</t>
  </si>
  <si>
    <t>年度指标值</t>
  </si>
  <si>
    <t>实际完成值</t>
  </si>
  <si>
    <t>实际完成率</t>
  </si>
  <si>
    <t>偏差原因分析及改进措施</t>
  </si>
  <si>
    <t>绩
效
指
标</t>
  </si>
  <si>
    <t>产出指标</t>
  </si>
  <si>
    <t>数量指标</t>
  </si>
  <si>
    <t>完成检查报告数量</t>
  </si>
  <si>
    <t>＞＝23个</t>
  </si>
  <si>
    <t>15个</t>
  </si>
  <si>
    <t>主要是受疫情影响，下半年无法组织工作人员及专家前往各地（州、市）开展煤矿建设项目进行工程质量监督检查工作，故无法出具检查报告</t>
  </si>
  <si>
    <t>业务指导及考核管理矿区站站数</t>
  </si>
  <si>
    <t>＞＝8个</t>
  </si>
  <si>
    <t>8个</t>
  </si>
  <si>
    <t>煤炭建设工程质量监督检查次数</t>
  </si>
  <si>
    <t>主要是受疫情影响，下半年无法组织工作人员及专家前往各地（州、市）开展煤矿建设项目进行工程质量监督检查工作。</t>
  </si>
  <si>
    <t>质量指标</t>
  </si>
  <si>
    <t>抽检覆盖率</t>
  </si>
  <si>
    <t>＞＝90%</t>
  </si>
  <si>
    <t>检查报告完成率</t>
  </si>
  <si>
    <t>＞＝95%</t>
  </si>
  <si>
    <t>主要原因：主要是受疫情影响，下半年无法组织工作人员及专家前往各地（州、市）开展煤矿建设项目进行工程质量监督检查工作。改进措施：对未完成监督检查的煤矿建设项目，纳入下一年度监督检查计划。</t>
  </si>
  <si>
    <t>时效指标</t>
  </si>
  <si>
    <t>年度检查任务按时完成率</t>
  </si>
  <si>
    <t>成本指标</t>
  </si>
  <si>
    <t>业务指导及考核管理成本</t>
  </si>
  <si>
    <t>8万</t>
  </si>
  <si>
    <t>开展煤炭建设工程质量监督检查及完成检查报告</t>
  </si>
  <si>
    <t>20万</t>
  </si>
  <si>
    <t>14.7万</t>
  </si>
  <si>
    <t>主要原因：主要是受疫情影响，下半年无法组织工作人员及专家前往各地（州、市）开展煤矿建设项目进行工程质量监督检查工作，故资金成本降低。改进措施：对未完成监督检查的煤矿建设项目，纳入下一年度监督检查计划。在不超下一年度预算的情况下完成上一年度未完成工作任务。</t>
  </si>
  <si>
    <t>效益指标</t>
  </si>
  <si>
    <t>社会效益指标</t>
  </si>
  <si>
    <t>促进自治区经济高质量发展</t>
  </si>
  <si>
    <t>有效促进</t>
  </si>
  <si>
    <t>达成年度指标</t>
  </si>
  <si>
    <t>检查结果公开率</t>
  </si>
  <si>
    <t>可持续影响指标</t>
  </si>
  <si>
    <t>问题整改率</t>
  </si>
  <si>
    <t>满意度指标</t>
  </si>
  <si>
    <t>检查人员被投诉次数（年/次)</t>
  </si>
  <si>
    <t>＜1次</t>
  </si>
  <si>
    <t>0次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</si>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</sst>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sz val="8"/>
      <color theme="1"/>
      <name val="等线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9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24" fillId="29" borderId="14" applyNumberFormat="0" applyAlignment="0" applyProtection="0">
      <alignment vertical="center"/>
    </xf>
    <xf numFmtId="0" fontId="25" fillId="31" borderId="15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6" fontId="6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5" zoomScaleNormal="115" topLeftCell="A2" workbookViewId="0">
      <selection activeCell="B3" sqref="B3:J3"/>
    </sheetView>
  </sheetViews>
  <sheetFormatPr defaultColWidth="9" defaultRowHeight="14.4"/>
  <cols>
    <col min="1" max="1" width="11.5555555555556" style="2" customWidth="1"/>
    <col min="2" max="2" width="14.4444444444444" style="2" customWidth="1"/>
    <col min="3" max="3" width="10.212962962963" style="2" customWidth="1"/>
    <col min="4" max="4" width="17.7777777777778" style="2" customWidth="1"/>
    <col min="5" max="5" width="11.212962962963" style="2" customWidth="1"/>
    <col min="6" max="7" width="10.5555555555556" style="2" customWidth="1"/>
    <col min="8" max="8" width="6.44444444444444" style="2" customWidth="1"/>
    <col min="9" max="9" width="5.77777777777778" style="3" customWidth="1"/>
    <col min="10" max="10" width="16.5555555555556" style="2" customWidth="1"/>
    <col min="11" max="11" width="37.8796296296296" style="4" customWidth="1"/>
    <col min="12" max="16384" width="9" style="2"/>
  </cols>
  <sheetData>
    <row r="1" ht="17.4" spans="1:1">
      <c r="A1" s="5"/>
    </row>
    <row r="2" s="1" customFormat="1" ht="26.4" spans="1:1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4"/>
    </row>
    <row r="3" spans="1:10">
      <c r="A3" s="7" t="s">
        <v>1</v>
      </c>
      <c r="B3" s="8" t="s">
        <v>2</v>
      </c>
      <c r="C3" s="9"/>
      <c r="D3" s="9"/>
      <c r="E3" s="9"/>
      <c r="F3" s="9"/>
      <c r="G3" s="9"/>
      <c r="H3" s="9"/>
      <c r="I3" s="9"/>
      <c r="J3" s="26"/>
    </row>
    <row r="4" spans="1:10">
      <c r="A4" s="7" t="s">
        <v>3</v>
      </c>
      <c r="B4" s="7" t="s">
        <v>4</v>
      </c>
      <c r="C4" s="7"/>
      <c r="D4" s="7"/>
      <c r="E4" s="7" t="s">
        <v>5</v>
      </c>
      <c r="F4" s="7" t="s">
        <v>6</v>
      </c>
      <c r="G4" s="7"/>
      <c r="H4" s="7"/>
      <c r="I4" s="7"/>
      <c r="J4" s="7"/>
    </row>
    <row r="5" ht="15" customHeight="1" spans="1:10">
      <c r="A5" s="10" t="s">
        <v>7</v>
      </c>
      <c r="B5" s="11"/>
      <c r="C5" s="11" t="s">
        <v>8</v>
      </c>
      <c r="D5" s="11" t="s">
        <v>9</v>
      </c>
      <c r="E5" s="18" t="s">
        <v>10</v>
      </c>
      <c r="F5" s="19"/>
      <c r="G5" s="11" t="s">
        <v>11</v>
      </c>
      <c r="H5" s="11" t="s">
        <v>12</v>
      </c>
      <c r="I5" s="27" t="s">
        <v>13</v>
      </c>
      <c r="J5" s="27"/>
    </row>
    <row r="6" ht="15" customHeight="1" spans="1:10">
      <c r="A6" s="12"/>
      <c r="B6" s="11" t="s">
        <v>14</v>
      </c>
      <c r="C6" s="11">
        <v>28</v>
      </c>
      <c r="D6" s="11">
        <v>28</v>
      </c>
      <c r="E6" s="18">
        <v>22.79</v>
      </c>
      <c r="F6" s="19"/>
      <c r="G6" s="11">
        <v>10</v>
      </c>
      <c r="H6" s="20">
        <f>E6/C6</f>
        <v>0.813928571428571</v>
      </c>
      <c r="I6" s="28">
        <f>H6*G6</f>
        <v>8.13928571428571</v>
      </c>
      <c r="J6" s="29"/>
    </row>
    <row r="7" ht="13.2" customHeight="1" spans="1:10">
      <c r="A7" s="12"/>
      <c r="B7" s="11" t="s">
        <v>15</v>
      </c>
      <c r="C7" s="11">
        <v>28</v>
      </c>
      <c r="D7" s="11">
        <v>28</v>
      </c>
      <c r="E7" s="18">
        <v>22.79</v>
      </c>
      <c r="F7" s="19"/>
      <c r="G7" s="11" t="s">
        <v>16</v>
      </c>
      <c r="H7" s="11" t="s">
        <v>16</v>
      </c>
      <c r="I7" s="30" t="s">
        <v>16</v>
      </c>
      <c r="J7" s="31"/>
    </row>
    <row r="8" ht="15" customHeight="1" spans="1:10">
      <c r="A8" s="12"/>
      <c r="B8" s="11" t="s">
        <v>17</v>
      </c>
      <c r="C8" s="11">
        <v>0</v>
      </c>
      <c r="D8" s="11">
        <v>0</v>
      </c>
      <c r="E8" s="18">
        <v>0</v>
      </c>
      <c r="F8" s="19"/>
      <c r="G8" s="11" t="s">
        <v>16</v>
      </c>
      <c r="H8" s="11" t="s">
        <v>16</v>
      </c>
      <c r="I8" s="30" t="s">
        <v>16</v>
      </c>
      <c r="J8" s="31"/>
    </row>
    <row r="9" ht="15" customHeight="1" spans="1:10">
      <c r="A9" s="13"/>
      <c r="B9" s="14" t="s">
        <v>18</v>
      </c>
      <c r="C9" s="11">
        <v>0</v>
      </c>
      <c r="D9" s="11">
        <v>0</v>
      </c>
      <c r="E9" s="18">
        <v>0</v>
      </c>
      <c r="F9" s="19"/>
      <c r="G9" s="11" t="s">
        <v>16</v>
      </c>
      <c r="H9" s="11" t="s">
        <v>16</v>
      </c>
      <c r="I9" s="30" t="s">
        <v>16</v>
      </c>
      <c r="J9" s="31"/>
    </row>
    <row r="10" ht="15" customHeight="1" spans="1:10">
      <c r="A10" s="10" t="s">
        <v>19</v>
      </c>
      <c r="B10" s="11" t="s">
        <v>20</v>
      </c>
      <c r="C10" s="11"/>
      <c r="D10" s="11"/>
      <c r="E10" s="11" t="s">
        <v>21</v>
      </c>
      <c r="F10" s="11"/>
      <c r="G10" s="11"/>
      <c r="H10" s="11"/>
      <c r="I10" s="11"/>
      <c r="J10" s="11"/>
    </row>
    <row r="11" ht="15" customHeight="1" spans="1:10">
      <c r="A11" s="12"/>
      <c r="B11" s="15" t="s">
        <v>22</v>
      </c>
      <c r="C11" s="15"/>
      <c r="D11" s="15"/>
      <c r="E11" s="15" t="s">
        <v>23</v>
      </c>
      <c r="F11" s="15"/>
      <c r="G11" s="15"/>
      <c r="H11" s="15"/>
      <c r="I11" s="15"/>
      <c r="J11" s="15"/>
    </row>
    <row r="12" ht="15" customHeight="1" spans="1:10">
      <c r="A12" s="12"/>
      <c r="B12" s="15"/>
      <c r="C12" s="15"/>
      <c r="D12" s="15"/>
      <c r="E12" s="15"/>
      <c r="F12" s="15"/>
      <c r="G12" s="15"/>
      <c r="H12" s="15"/>
      <c r="I12" s="15"/>
      <c r="J12" s="15"/>
    </row>
    <row r="13" ht="15" customHeight="1" spans="1:10">
      <c r="A13" s="12"/>
      <c r="B13" s="15"/>
      <c r="C13" s="15"/>
      <c r="D13" s="15"/>
      <c r="E13" s="15"/>
      <c r="F13" s="15"/>
      <c r="G13" s="15"/>
      <c r="H13" s="15"/>
      <c r="I13" s="15"/>
      <c r="J13" s="15"/>
    </row>
    <row r="14" ht="25" customHeight="1" spans="1:10">
      <c r="A14" s="13"/>
      <c r="B14" s="11" t="s">
        <v>24</v>
      </c>
      <c r="C14" s="11" t="s">
        <v>25</v>
      </c>
      <c r="D14" s="11" t="s">
        <v>26</v>
      </c>
      <c r="E14" s="11" t="s">
        <v>27</v>
      </c>
      <c r="F14" s="11" t="s">
        <v>28</v>
      </c>
      <c r="G14" s="11" t="s">
        <v>29</v>
      </c>
      <c r="H14" s="21" t="s">
        <v>30</v>
      </c>
      <c r="I14" s="11" t="s">
        <v>13</v>
      </c>
      <c r="J14" s="11" t="s">
        <v>31</v>
      </c>
    </row>
    <row r="15" ht="61.2" spans="1:11">
      <c r="A15" s="11" t="s">
        <v>32</v>
      </c>
      <c r="B15" s="11" t="s">
        <v>33</v>
      </c>
      <c r="C15" s="10" t="s">
        <v>34</v>
      </c>
      <c r="D15" s="16" t="s">
        <v>35</v>
      </c>
      <c r="E15" s="11">
        <v>6</v>
      </c>
      <c r="F15" s="11" t="s">
        <v>36</v>
      </c>
      <c r="G15" s="11" t="s">
        <v>37</v>
      </c>
      <c r="H15" s="20">
        <f>15/23</f>
        <v>0.652173913043478</v>
      </c>
      <c r="I15" s="32">
        <f>H15*E15</f>
        <v>3.91304347826087</v>
      </c>
      <c r="J15" s="15" t="s">
        <v>38</v>
      </c>
      <c r="K15" s="33"/>
    </row>
    <row r="16" ht="25" customHeight="1" spans="1:10">
      <c r="A16" s="11"/>
      <c r="B16" s="11"/>
      <c r="C16" s="12"/>
      <c r="D16" s="16" t="s">
        <v>39</v>
      </c>
      <c r="E16" s="11">
        <v>6</v>
      </c>
      <c r="F16" s="22" t="s">
        <v>40</v>
      </c>
      <c r="G16" s="23" t="s">
        <v>41</v>
      </c>
      <c r="H16" s="22">
        <v>1</v>
      </c>
      <c r="I16" s="34">
        <v>6</v>
      </c>
      <c r="J16" s="35"/>
    </row>
    <row r="17" ht="51" spans="1:11">
      <c r="A17" s="11"/>
      <c r="B17" s="11"/>
      <c r="C17" s="13"/>
      <c r="D17" s="16" t="s">
        <v>42</v>
      </c>
      <c r="E17" s="11">
        <v>6</v>
      </c>
      <c r="F17" s="22" t="s">
        <v>36</v>
      </c>
      <c r="G17" s="23" t="s">
        <v>37</v>
      </c>
      <c r="H17" s="20">
        <f>15/23</f>
        <v>0.652173913043478</v>
      </c>
      <c r="I17" s="32">
        <f>H17*E17</f>
        <v>3.91304347826087</v>
      </c>
      <c r="J17" s="15" t="s">
        <v>43</v>
      </c>
      <c r="K17" s="33"/>
    </row>
    <row r="18" ht="25" customHeight="1" spans="1:10">
      <c r="A18" s="11"/>
      <c r="B18" s="11"/>
      <c r="C18" s="10" t="s">
        <v>44</v>
      </c>
      <c r="D18" s="16" t="s">
        <v>45</v>
      </c>
      <c r="E18" s="11">
        <v>6</v>
      </c>
      <c r="F18" s="22" t="s">
        <v>46</v>
      </c>
      <c r="G18" s="22">
        <v>0.9</v>
      </c>
      <c r="H18" s="22">
        <v>1</v>
      </c>
      <c r="I18" s="34">
        <v>6</v>
      </c>
      <c r="J18" s="35"/>
    </row>
    <row r="19" ht="91.8" spans="1:11">
      <c r="A19" s="11"/>
      <c r="B19" s="11"/>
      <c r="C19" s="13"/>
      <c r="D19" s="16" t="s">
        <v>47</v>
      </c>
      <c r="E19" s="11">
        <v>6</v>
      </c>
      <c r="F19" s="22" t="s">
        <v>48</v>
      </c>
      <c r="G19" s="20">
        <v>0.6522</v>
      </c>
      <c r="H19" s="20">
        <f>65.22/95</f>
        <v>0.686526315789474</v>
      </c>
      <c r="I19" s="32">
        <f>H19*E19</f>
        <v>4.11915789473684</v>
      </c>
      <c r="J19" s="15" t="s">
        <v>49</v>
      </c>
      <c r="K19" s="33"/>
    </row>
    <row r="20" ht="91.8" spans="1:11">
      <c r="A20" s="11"/>
      <c r="B20" s="11"/>
      <c r="C20" s="11" t="s">
        <v>50</v>
      </c>
      <c r="D20" s="16" t="s">
        <v>51</v>
      </c>
      <c r="E20" s="11">
        <v>6</v>
      </c>
      <c r="F20" s="22" t="s">
        <v>48</v>
      </c>
      <c r="G20" s="20">
        <v>0.6522</v>
      </c>
      <c r="H20" s="20">
        <f>65.22/95</f>
        <v>0.686526315789474</v>
      </c>
      <c r="I20" s="32">
        <f>H20*E20</f>
        <v>4.11915789473684</v>
      </c>
      <c r="J20" s="15" t="s">
        <v>49</v>
      </c>
      <c r="K20" s="33"/>
    </row>
    <row r="21" ht="25" customHeight="1" spans="1:10">
      <c r="A21" s="11"/>
      <c r="B21" s="11"/>
      <c r="C21" s="11" t="s">
        <v>52</v>
      </c>
      <c r="D21" s="16" t="s">
        <v>53</v>
      </c>
      <c r="E21" s="11">
        <v>7</v>
      </c>
      <c r="F21" s="22" t="s">
        <v>54</v>
      </c>
      <c r="G21" s="22" t="s">
        <v>54</v>
      </c>
      <c r="H21" s="22">
        <v>1</v>
      </c>
      <c r="I21" s="34">
        <v>7</v>
      </c>
      <c r="J21" s="35"/>
    </row>
    <row r="22" ht="122.4" spans="1:11">
      <c r="A22" s="11"/>
      <c r="B22" s="11"/>
      <c r="C22" s="11"/>
      <c r="D22" s="16" t="s">
        <v>55</v>
      </c>
      <c r="E22" s="23">
        <v>7</v>
      </c>
      <c r="F22" s="11" t="s">
        <v>56</v>
      </c>
      <c r="G22" s="11" t="s">
        <v>57</v>
      </c>
      <c r="H22" s="20">
        <f>14.7/20</f>
        <v>0.735</v>
      </c>
      <c r="I22" s="32">
        <f>H22*E22</f>
        <v>5.145</v>
      </c>
      <c r="J22" s="15" t="s">
        <v>58</v>
      </c>
      <c r="K22" s="33"/>
    </row>
    <row r="23" ht="25" customHeight="1" spans="1:10">
      <c r="A23" s="11"/>
      <c r="B23" s="10" t="s">
        <v>59</v>
      </c>
      <c r="C23" s="10" t="s">
        <v>60</v>
      </c>
      <c r="D23" s="16" t="s">
        <v>61</v>
      </c>
      <c r="E23" s="23">
        <v>10</v>
      </c>
      <c r="F23" s="11" t="s">
        <v>62</v>
      </c>
      <c r="G23" s="11" t="s">
        <v>63</v>
      </c>
      <c r="H23" s="22">
        <v>1</v>
      </c>
      <c r="I23" s="34">
        <v>10</v>
      </c>
      <c r="J23" s="35"/>
    </row>
    <row r="24" ht="25" customHeight="1" spans="1:11">
      <c r="A24" s="11"/>
      <c r="B24" s="12"/>
      <c r="C24" s="13"/>
      <c r="D24" s="16" t="s">
        <v>64</v>
      </c>
      <c r="E24" s="23">
        <v>10</v>
      </c>
      <c r="F24" s="22" t="s">
        <v>46</v>
      </c>
      <c r="G24" s="24">
        <v>0.9</v>
      </c>
      <c r="H24" s="22">
        <v>1</v>
      </c>
      <c r="I24" s="34">
        <v>10</v>
      </c>
      <c r="J24" s="35"/>
      <c r="K24" s="33"/>
    </row>
    <row r="25" ht="25" customHeight="1" spans="1:11">
      <c r="A25" s="11"/>
      <c r="B25" s="13"/>
      <c r="C25" s="11" t="s">
        <v>65</v>
      </c>
      <c r="D25" s="16" t="s">
        <v>66</v>
      </c>
      <c r="E25" s="23">
        <v>10</v>
      </c>
      <c r="F25" s="22" t="s">
        <v>48</v>
      </c>
      <c r="G25" s="24">
        <v>0.95</v>
      </c>
      <c r="H25" s="22">
        <v>1</v>
      </c>
      <c r="I25" s="34">
        <v>10</v>
      </c>
      <c r="J25" s="11"/>
      <c r="K25" s="33"/>
    </row>
    <row r="26" ht="25" customHeight="1" spans="1:11">
      <c r="A26" s="11"/>
      <c r="B26" s="11" t="s">
        <v>67</v>
      </c>
      <c r="C26" s="11" t="s">
        <v>67</v>
      </c>
      <c r="D26" s="16" t="s">
        <v>68</v>
      </c>
      <c r="E26" s="23">
        <v>10</v>
      </c>
      <c r="F26" s="11" t="s">
        <v>69</v>
      </c>
      <c r="G26" s="25" t="s">
        <v>70</v>
      </c>
      <c r="H26" s="22">
        <v>1</v>
      </c>
      <c r="I26" s="34">
        <v>10</v>
      </c>
      <c r="J26" s="11"/>
      <c r="K26" s="33"/>
    </row>
    <row r="27" ht="25" customHeight="1" spans="1:10">
      <c r="A27" s="11" t="s">
        <v>71</v>
      </c>
      <c r="B27" s="11"/>
      <c r="C27" s="11"/>
      <c r="D27" s="11"/>
      <c r="E27" s="11"/>
      <c r="F27" s="11"/>
      <c r="G27" s="11"/>
      <c r="H27" s="11"/>
      <c r="I27" s="36">
        <f>SUM(I15:I26)+I6</f>
        <v>88.3486884602811</v>
      </c>
      <c r="J27" s="35"/>
    </row>
    <row r="28" spans="1:1">
      <c r="A28" s="17"/>
    </row>
  </sheetData>
  <mergeCells count="28">
    <mergeCell ref="A2:J2"/>
    <mergeCell ref="B3:J3"/>
    <mergeCell ref="B4:D4"/>
    <mergeCell ref="F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B10:D10"/>
    <mergeCell ref="E10:J10"/>
    <mergeCell ref="A27:F27"/>
    <mergeCell ref="A5:A9"/>
    <mergeCell ref="A10:A14"/>
    <mergeCell ref="A15:A26"/>
    <mergeCell ref="B15:B22"/>
    <mergeCell ref="B23:B25"/>
    <mergeCell ref="C15:C17"/>
    <mergeCell ref="C18:C19"/>
    <mergeCell ref="C21:C22"/>
    <mergeCell ref="C23:C24"/>
    <mergeCell ref="B11:D13"/>
    <mergeCell ref="E11:J13"/>
  </mergeCells>
  <printOptions horizontalCentered="1"/>
  <pageMargins left="0.275" right="0.275" top="0.747916666666667" bottom="0.747916666666667" header="0.314583333333333" footer="0.314583333333333"/>
  <pageSetup paperSize="9" firstPageNumber="5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ZHF</dc:creator>
  <cp:lastModifiedBy>fgw</cp:lastModifiedBy>
  <dcterms:created xsi:type="dcterms:W3CDTF">2022-03-11T16:18:00Z</dcterms:created>
  <dcterms:modified xsi:type="dcterms:W3CDTF">2023-09-01T21:10:07Z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2052-11.8.2.11958</vt:lpwstr>
  </property>
  <property fmtid="{D5CDD505-2E9C-101B-9397-08002B2CF9AE}" pid="3" name="ICV">
    <vt:lpwstr>26A9CA834C9C4B238C39C1B22D5CACAC</vt:lpwstr>
  </property>
</Properties>
</file>