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6880"/>
  </bookViews>
  <sheets>
    <sheet name="Sheet1" sheetId="1" r:id="rId1"/>
    <sheet name="Sheet2" sheetId="2" r:id="rId2"/>
  </sheets>
  <definedNames>
    <definedName name="_xlnm.Print_Area" localSheetId="0">Sheet1!$A$1:$N$32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<sst xmlns="http://schemas.openxmlformats.org/spreadsheetml/2006/main" count="220" uniqueCount="109">
  <si>
    <t>附件1</t>
  </si>
  <si>
    <t>项目支出绩效自评表</t>
  </si>
  <si>
    <t>（2023年度）</t>
  </si>
  <si>
    <t>项目名称</t>
  </si>
  <si>
    <t>职称评审及正常运转专项经费</t>
  </si>
  <si>
    <t>主管部门</t>
  </si>
  <si>
    <t>新疆维吾尔自治区发展和改革委员会</t>
  </si>
  <si>
    <t>实施单位</t>
  </si>
  <si>
    <t>新疆维吾尔自治区发展和改革委员会干部培训中心</t>
  </si>
  <si>
    <t>项目资金
（万元）</t>
  </si>
  <si>
    <t>资金来源</t>
  </si>
  <si>
    <t>年初预算数</t>
  </si>
  <si>
    <t>全年预算数</t>
  </si>
  <si>
    <t>全年执行数</t>
  </si>
  <si>
    <t>分值权重</t>
  </si>
  <si>
    <t>执行率</t>
  </si>
  <si>
    <t>得分</t>
  </si>
  <si>
    <t>年度资金总额</t>
  </si>
  <si>
    <t>其中：当年财政拨款</t>
  </si>
  <si>
    <t/>
  </si>
  <si>
    <t>-</t>
  </si>
  <si>
    <t>其他资金</t>
  </si>
  <si>
    <t>年度总体目标</t>
  </si>
  <si>
    <t>总体目标</t>
  </si>
  <si>
    <t>总体目标完成情况</t>
  </si>
  <si>
    <t>紧紧围绕发展改革工作总体部署，扎实做好干部培训相关的各项工作，继续做好自治区工程系列煤炭工程专业和工程咨询专业技术人员的职称评审和继续教育培训工作，为实现中心跨越式发展凝心聚力。深化党风廉政建设，关心关爱离退休老干部，持续做好“访惠聚”驻村、支教和“民族团结一家亲”等工作。根据当前实际，严格按照2023年度工作安排和重点，持续加强东办公区安保、保洁工作，不断提升东办公区干部职工办公及生活环境的满意度。持续完善培训长效机制、扎实有效地推进各项培训工作，为开创自治区发展改革工作新局面提供智力支持。</t>
  </si>
  <si>
    <t>圆满完成2023年总体目标。强化政治统领，大兴调查研究，持续加强党建，主题教育工作扎实有效。强化主责主业，认真举办系统内干部教育培训。着力助推两专业职称评审工作,圆满完成2023年度工程系列煤炭专业、工程咨询专业职称评审工作。跟进机构改革，做好收尾工作；加大安全管理力度，坚决落实安全生产责任制；做好东办公区日常值班安排，加大巡逻力度，加强后勤管理，服务水平不断提升。</t>
  </si>
  <si>
    <t>一级指标</t>
  </si>
  <si>
    <t>二级指标</t>
  </si>
  <si>
    <t>三级指标</t>
  </si>
  <si>
    <t>指标值</t>
  </si>
  <si>
    <t>指标值设置依据</t>
  </si>
  <si>
    <t>上年完成值</t>
  </si>
  <si>
    <t>指标分值权重</t>
  </si>
  <si>
    <t>指标赋分规则</t>
  </si>
  <si>
    <t>佐证资料</t>
  </si>
  <si>
    <t>指标实际完成值</t>
  </si>
  <si>
    <t>完成率</t>
  </si>
  <si>
    <t>指标得分</t>
  </si>
  <si>
    <t>偏差原因分析及改进措施</t>
  </si>
  <si>
    <t>年度绩效指标完成情况</t>
  </si>
  <si>
    <t>产出指标</t>
  </si>
  <si>
    <t>数量指标</t>
  </si>
  <si>
    <t>安保、保洁服务人员人数</t>
  </si>
  <si>
    <t>=4人</t>
  </si>
  <si>
    <t>其他标准</t>
  </si>
  <si>
    <t>无</t>
  </si>
  <si>
    <t>按照完成比例赋分</t>
  </si>
  <si>
    <t>工作资料</t>
  </si>
  <si>
    <t>4人</t>
  </si>
  <si>
    <t>慰问离退休干部保障人数</t>
  </si>
  <si>
    <t>=30人</t>
  </si>
  <si>
    <t>历史标准</t>
  </si>
  <si>
    <t>30人</t>
  </si>
  <si>
    <t>伤残补助金保障人数</t>
  </si>
  <si>
    <t>=2人</t>
  </si>
  <si>
    <t>直接赋分</t>
  </si>
  <si>
    <t>2人</t>
  </si>
  <si>
    <t>职称评审专业场次</t>
  </si>
  <si>
    <t>=2场</t>
  </si>
  <si>
    <t>计划标准</t>
  </si>
  <si>
    <t>2场</t>
  </si>
  <si>
    <t>培训期数</t>
  </si>
  <si>
    <t>&gt;=5期</t>
  </si>
  <si>
    <t>25期</t>
  </si>
  <si>
    <t>培训天数</t>
  </si>
  <si>
    <t>&gt;=10天</t>
  </si>
  <si>
    <t>83天</t>
  </si>
  <si>
    <t>培训人数</t>
  </si>
  <si>
    <t>&gt;=400人</t>
  </si>
  <si>
    <t>4228人</t>
  </si>
  <si>
    <t>质量指标</t>
  </si>
  <si>
    <t>安保、保洁服务达标率</t>
  </si>
  <si>
    <t>=100%</t>
  </si>
  <si>
    <t>培训合格率</t>
  </si>
  <si>
    <t>时效指标</t>
  </si>
  <si>
    <t>安保伤残补助及离休干部慰问等经费支出及时率</t>
  </si>
  <si>
    <t>职称评审证书发放及时率</t>
  </si>
  <si>
    <t>培训按期完成率</t>
  </si>
  <si>
    <t>成本指标</t>
  </si>
  <si>
    <t>经济成本指标</t>
  </si>
  <si>
    <t>办公经费及人员经费支出</t>
  </si>
  <si>
    <t>&lt;=156.5万</t>
  </si>
  <si>
    <t>预算支出标准</t>
  </si>
  <si>
    <t>原始凭证</t>
  </si>
  <si>
    <t>129.61万元</t>
  </si>
  <si>
    <t>本年度创新培训方式方法，采用线上培训，较多使用本单位本系统业务骨干作为讲师进行培训授课，大大缩减了培训支出。同时单位秉承厉行节约理念，压减了各项开支。</t>
  </si>
  <si>
    <t>职称评审支出</t>
  </si>
  <si>
    <t>&lt;=23.5万</t>
  </si>
  <si>
    <t>39.25万元</t>
  </si>
  <si>
    <t>受2022年度新疆疫情封控影响，原定于2022年的职称评审会推迟到岁末年初，2022年两项职称评审相关费用在2023年支出。</t>
  </si>
  <si>
    <t>培训人均支出标准（含教材及外聘教师等）</t>
  </si>
  <si>
    <t>&lt;=50元/人/天</t>
  </si>
  <si>
    <t>&lt;=0.01</t>
  </si>
  <si>
    <t>本年度创新培训方式方法，采用线上培训，较多使用本单位本系统业务骨干作为讲师进行培训授课，大大缩减了培训支出。</t>
  </si>
  <si>
    <t>效益指标</t>
  </si>
  <si>
    <t>社会效益指标</t>
  </si>
  <si>
    <t>提高发展改革干部队伍人员素质</t>
  </si>
  <si>
    <t>有效提高</t>
  </si>
  <si>
    <t>按评判等级赋分</t>
  </si>
  <si>
    <t>持续提供培训服务的能力</t>
  </si>
  <si>
    <t>长期</t>
  </si>
  <si>
    <t>满意度指标</t>
  </si>
  <si>
    <t>东办公区受益人员满意度</t>
  </si>
  <si>
    <t>&gt;=90%</t>
  </si>
  <si>
    <t>满意度赋分</t>
  </si>
  <si>
    <t>说明材料</t>
  </si>
  <si>
    <t>培训人员满意度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</si>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</sst>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31">
    <font>
      <sz val="11"/>
      <color theme="1"/>
      <name val="宋体"/>
      <charset val="134"/>
      <scheme val="minor"/>
    </font>
    <font>
      <sz val="12"/>
      <color theme="1"/>
      <name val="宋体"/>
      <charset val="134"/>
      <scheme val="minor"/>
    </font>
    <font>
      <b/>
      <sz val="20"/>
      <name val="华文中宋"/>
      <charset val="134"/>
    </font>
    <font>
      <b/>
      <sz val="11"/>
      <color theme="1"/>
      <name val="宋体"/>
      <charset val="134"/>
      <scheme val="minor"/>
    </font>
    <font>
      <sz val="9"/>
      <color theme="1"/>
      <name val="宋体"/>
      <charset val="134"/>
      <scheme val="minor"/>
    </font>
    <font>
      <sz val="9"/>
      <color rgb="FF000000"/>
      <name val="宋体"/>
      <charset val="134"/>
      <scheme val="minor"/>
    </font>
    <font>
      <sz val="9"/>
      <name val="宋体"/>
      <charset val="134"/>
    </font>
    <font>
      <b/>
      <sz val="9"/>
      <color rgb="FF000000"/>
      <name val="宋体"/>
      <charset val="134"/>
      <scheme val="minor"/>
    </font>
    <font>
      <sz val="10"/>
      <color theme="1"/>
      <name val="宋体"/>
      <charset val="134"/>
      <scheme val="minor"/>
    </font>
    <font>
      <b/>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5">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7"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7" fillId="0" borderId="0" applyNumberFormat="0" applyFill="0" applyBorder="0" applyAlignment="0" applyProtection="0">
      <alignment vertical="center"/>
    </xf>
    <xf numFmtId="0" fontId="18" fillId="3" borderId="10" applyNumberFormat="0" applyAlignment="0" applyProtection="0">
      <alignment vertical="center"/>
    </xf>
    <xf numFmtId="0" fontId="19" fillId="4" borderId="11" applyNumberFormat="0" applyAlignment="0" applyProtection="0">
      <alignment vertical="center"/>
    </xf>
    <xf numFmtId="0" fontId="20" fillId="4" borderId="10" applyNumberFormat="0" applyAlignment="0" applyProtection="0">
      <alignment vertical="center"/>
    </xf>
    <xf numFmtId="0" fontId="21" fillId="5" borderId="12" applyNumberFormat="0" applyAlignment="0" applyProtection="0">
      <alignment vertical="center"/>
    </xf>
    <xf numFmtId="0" fontId="22" fillId="0" borderId="13" applyNumberFormat="0" applyFill="0" applyAlignment="0" applyProtection="0">
      <alignment vertical="center"/>
    </xf>
    <xf numFmtId="0" fontId="23" fillId="0" borderId="14"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9" fontId="0"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9" fontId="29" fillId="0" borderId="0" applyFont="0" applyFill="0" applyBorder="0" applyAlignment="0" applyProtection="0">
      <alignment vertical="center"/>
    </xf>
    <xf numFmtId="0" fontId="30" fillId="0" borderId="0"/>
    <xf numFmtId="0" fontId="30" fillId="0" borderId="0">
      <protection locked="0"/>
    </xf>
    <xf numFmtId="0" fontId="30" fillId="0" borderId="0">
      <protection locked="0"/>
    </xf>
    <xf numFmtId="0" fontId="30" fillId="0" borderId="0">
      <protection locked="0"/>
    </xf>
    <xf numFmtId="0" fontId="30" fillId="0" borderId="0">
      <protection locked="0"/>
    </xf>
    <xf numFmtId="0" fontId="30" fillId="0" borderId="0">
      <protection locked="0"/>
    </xf>
    <xf numFmtId="0" fontId="0" fillId="0" borderId="0"/>
    <xf numFmtId="0" fontId="0" fillId="0" borderId="0"/>
    <xf numFmtId="0" fontId="0" fillId="0" borderId="0"/>
    <xf numFmtId="0" fontId="0" fillId="0" borderId="0"/>
    <xf numFmtId="0" fontId="0" fillId="0" borderId="0"/>
  </cellStyleXfs>
  <cellXfs count="29">
    <xf numFmtId="0" fontId="0" fillId="0" borderId="0" xfId="0">
      <alignment vertical="center"/>
    </xf>
    <xf numFmtId="0" fontId="0" fillId="0" borderId="0" xfId="0" applyFont="1">
      <alignment vertical="center"/>
    </xf>
    <xf numFmtId="0" fontId="0" fillId="0" borderId="0" xfId="0" applyFont="1" applyAlignment="1">
      <alignment horizontal="center" vertical="center"/>
    </xf>
    <xf numFmtId="0" fontId="1" fillId="0" borderId="0" xfId="0" applyFont="1">
      <alignment vertical="center"/>
    </xf>
    <xf numFmtId="0" fontId="2" fillId="0" borderId="0" xfId="54" applyFont="1" applyAlignment="1">
      <alignment horizontal="center"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center" vertical="center" wrapText="1"/>
    </xf>
    <xf numFmtId="176" fontId="4" fillId="0" borderId="1" xfId="0" applyNumberFormat="1" applyFont="1" applyFill="1" applyBorder="1" applyAlignment="1">
      <alignment horizontal="center" vertical="center" wrapText="1"/>
    </xf>
    <xf numFmtId="0" fontId="4" fillId="0" borderId="2" xfId="0" applyFont="1" applyFill="1" applyBorder="1" applyAlignment="1">
      <alignment horizontal="center" vertical="center" wrapText="1"/>
    </xf>
    <xf numFmtId="49" fontId="4" fillId="0" borderId="1" xfId="0" applyNumberFormat="1" applyFont="1" applyFill="1" applyBorder="1" applyAlignment="1">
      <alignment horizontal="center" vertical="center" wrapText="1"/>
    </xf>
    <xf numFmtId="0" fontId="5" fillId="0" borderId="1" xfId="0" applyFont="1" applyFill="1" applyBorder="1" applyAlignment="1">
      <alignment horizontal="center" vertical="center" wrapText="1"/>
    </xf>
    <xf numFmtId="49" fontId="6" fillId="0" borderId="1" xfId="54" applyNumberFormat="1"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7" fillId="0" borderId="5" xfId="0" applyFont="1" applyFill="1" applyBorder="1" applyAlignment="1">
      <alignment vertical="center" wrapText="1"/>
    </xf>
    <xf numFmtId="0" fontId="8" fillId="0" borderId="6" xfId="0" applyFont="1" applyFill="1" applyBorder="1" applyAlignment="1">
      <alignment horizontal="right" vertical="center" wrapText="1"/>
    </xf>
    <xf numFmtId="0" fontId="8" fillId="0" borderId="6" xfId="0" applyFont="1" applyFill="1" applyBorder="1" applyAlignment="1">
      <alignment horizontal="left" vertical="center" wrapText="1"/>
    </xf>
    <xf numFmtId="0" fontId="8" fillId="0" borderId="0" xfId="0" applyFont="1" applyFill="1" applyBorder="1" applyAlignment="1">
      <alignment horizontal="right" vertical="center"/>
    </xf>
    <xf numFmtId="0" fontId="8" fillId="0" borderId="0" xfId="0" applyFont="1" applyFill="1" applyBorder="1" applyAlignment="1">
      <alignment horizontal="left" vertical="center"/>
    </xf>
    <xf numFmtId="177" fontId="4" fillId="0"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10" fontId="4" fillId="0" borderId="1" xfId="0" applyNumberFormat="1" applyFont="1" applyBorder="1" applyAlignment="1">
      <alignment horizontal="center" vertical="center" wrapText="1"/>
    </xf>
    <xf numFmtId="176" fontId="4" fillId="0" borderId="1" xfId="0" applyNumberFormat="1" applyFont="1" applyBorder="1" applyAlignment="1">
      <alignment horizontal="center" vertical="center" wrapText="1"/>
    </xf>
    <xf numFmtId="0" fontId="5" fillId="0" borderId="1" xfId="0" applyFont="1" applyFill="1" applyBorder="1" applyAlignment="1">
      <alignment vertical="center" wrapText="1"/>
    </xf>
    <xf numFmtId="176" fontId="5" fillId="0" borderId="1" xfId="0" applyNumberFormat="1" applyFont="1" applyFill="1" applyBorder="1" applyAlignment="1">
      <alignment horizontal="center" vertical="center" wrapText="1"/>
    </xf>
    <xf numFmtId="0" fontId="8" fillId="0" borderId="0" xfId="0" applyFont="1" applyFill="1" applyBorder="1" applyAlignment="1">
      <alignment horizontal="center" vertical="center" wrapText="1"/>
    </xf>
    <xf numFmtId="0" fontId="8" fillId="0" borderId="0" xfId="0" applyFont="1" applyFill="1" applyBorder="1" applyAlignment="1">
      <alignment vertical="center" wrapText="1"/>
    </xf>
  </cellXfs>
  <cellStyles count="65">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百分比 3" xfId="50"/>
    <cellStyle name="百分比 4" xfId="51"/>
    <cellStyle name="百分比 5" xfId="52"/>
    <cellStyle name="百分比 6" xfId="53"/>
    <cellStyle name="常规 2" xfId="54"/>
    <cellStyle name="常规 2 2" xfId="55"/>
    <cellStyle name="常规 2 3" xfId="56"/>
    <cellStyle name="常规 2 4" xfId="57"/>
    <cellStyle name="常规 2 5" xfId="58"/>
    <cellStyle name="常规 2 6" xfId="59"/>
    <cellStyle name="常规 3" xfId="60"/>
    <cellStyle name="常规 4" xfId="61"/>
    <cellStyle name="常规 5" xfId="62"/>
    <cellStyle name="常规 6" xfId="63"/>
    <cellStyle name="常规 7" xfId="6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34"/>
  <sheetViews>
    <sheetView tabSelected="1" topLeftCell="A27" workbookViewId="0">
      <selection activeCell="N27" sqref="N27"/>
    </sheetView>
  </sheetViews>
  <sheetFormatPr defaultColWidth="9" defaultRowHeight="14"/>
  <cols>
    <col min="1" max="2" width="9.25454545454545" customWidth="1"/>
    <col min="3" max="3" width="12.1272727272727" customWidth="1"/>
    <col min="4" max="4" width="23.1272727272727" customWidth="1"/>
    <col min="5" max="5" width="10.5" customWidth="1"/>
    <col min="6" max="6" width="12.2545454545455" customWidth="1"/>
    <col min="7" max="7" width="9" customWidth="1"/>
    <col min="8" max="8" width="10.5" customWidth="1"/>
    <col min="9" max="9" width="13.2545454545455" customWidth="1"/>
    <col min="10" max="10" width="7.5" customWidth="1"/>
    <col min="11" max="11" width="12.2545454545455" customWidth="1"/>
    <col min="12" max="12" width="6" customWidth="1"/>
    <col min="13" max="13" width="7.5" customWidth="1"/>
    <col min="14" max="14" width="27.2545454545455" customWidth="1"/>
  </cols>
  <sheetData>
    <row r="1" ht="21" customHeight="1" spans="1:1">
      <c r="A1" s="3" t="s">
        <v>0</v>
      </c>
    </row>
    <row r="2" ht="39.95" customHeight="1" spans="1:14">
      <c r="A2" s="4" t="s">
        <v>1</v>
      </c>
      <c r="B2" s="4"/>
      <c r="C2" s="4"/>
      <c r="D2" s="4"/>
      <c r="E2" s="4"/>
      <c r="F2" s="4"/>
      <c r="G2" s="4"/>
      <c r="H2" s="4"/>
      <c r="I2" s="4"/>
      <c r="J2" s="4"/>
      <c r="K2" s="4"/>
      <c r="L2" s="4"/>
      <c r="M2" s="4"/>
      <c r="N2" s="4"/>
    </row>
    <row r="3" ht="21.95" customHeight="1" spans="1:14">
      <c r="A3" s="5" t="s">
        <v>2</v>
      </c>
      <c r="B3" s="5"/>
      <c r="C3" s="5"/>
      <c r="D3" s="5"/>
      <c r="E3" s="5"/>
      <c r="F3" s="5"/>
      <c r="G3" s="5"/>
      <c r="H3" s="5"/>
      <c r="I3" s="5"/>
      <c r="J3" s="5"/>
      <c r="K3" s="5"/>
      <c r="L3" s="5"/>
      <c r="M3" s="5"/>
      <c r="N3" s="5"/>
    </row>
    <row r="4" s="1" customFormat="1" ht="17.25" customHeight="1" spans="1:14">
      <c r="A4" s="6" t="s">
        <v>3</v>
      </c>
      <c r="B4" s="6"/>
      <c r="C4" s="6" t="s">
        <v>4</v>
      </c>
      <c r="D4" s="6"/>
      <c r="E4" s="6"/>
      <c r="F4" s="6"/>
      <c r="G4" s="6"/>
      <c r="H4" s="6"/>
      <c r="I4" s="6"/>
      <c r="J4" s="6"/>
      <c r="K4" s="6"/>
      <c r="L4" s="6"/>
      <c r="M4" s="6"/>
      <c r="N4" s="6"/>
    </row>
    <row r="5" s="1" customFormat="1" ht="17.25" customHeight="1" spans="1:14">
      <c r="A5" s="6" t="s">
        <v>5</v>
      </c>
      <c r="B5" s="6"/>
      <c r="C5" s="6" t="s">
        <v>6</v>
      </c>
      <c r="D5" s="6"/>
      <c r="E5" s="6"/>
      <c r="F5" s="6"/>
      <c r="G5" s="6"/>
      <c r="H5" s="6" t="s">
        <v>7</v>
      </c>
      <c r="I5" s="6"/>
      <c r="J5" s="6" t="s">
        <v>8</v>
      </c>
      <c r="K5" s="6"/>
      <c r="L5" s="6"/>
      <c r="M5" s="6"/>
      <c r="N5" s="6"/>
    </row>
    <row r="6" s="1" customFormat="1" ht="17.25" customHeight="1" spans="1:14">
      <c r="A6" s="6" t="s">
        <v>9</v>
      </c>
      <c r="B6" s="6"/>
      <c r="C6" s="6" t="s">
        <v>10</v>
      </c>
      <c r="D6" s="6"/>
      <c r="E6" s="6" t="s">
        <v>11</v>
      </c>
      <c r="F6" s="6" t="s">
        <v>12</v>
      </c>
      <c r="G6" s="6"/>
      <c r="H6" s="6" t="s">
        <v>13</v>
      </c>
      <c r="I6" s="6"/>
      <c r="J6" s="6" t="s">
        <v>14</v>
      </c>
      <c r="K6" s="6"/>
      <c r="L6" s="6" t="s">
        <v>15</v>
      </c>
      <c r="M6" s="6"/>
      <c r="N6" s="6" t="s">
        <v>16</v>
      </c>
    </row>
    <row r="7" s="1" customFormat="1" ht="17.25" customHeight="1" spans="1:14">
      <c r="A7" s="6"/>
      <c r="B7" s="6"/>
      <c r="C7" s="6" t="s">
        <v>17</v>
      </c>
      <c r="D7" s="6"/>
      <c r="E7" s="6">
        <v>200</v>
      </c>
      <c r="F7" s="6">
        <v>200</v>
      </c>
      <c r="G7" s="6"/>
      <c r="H7" s="6">
        <v>168.86</v>
      </c>
      <c r="I7" s="6"/>
      <c r="J7" s="6">
        <v>10</v>
      </c>
      <c r="K7" s="6"/>
      <c r="L7" s="19">
        <f>H7/E7</f>
        <v>0.8443</v>
      </c>
      <c r="M7" s="19"/>
      <c r="N7" s="7">
        <f>J7*L7</f>
        <v>8.443</v>
      </c>
    </row>
    <row r="8" s="1" customFormat="1" ht="17.25" customHeight="1" spans="1:14">
      <c r="A8" s="6"/>
      <c r="B8" s="6"/>
      <c r="C8" s="7" t="s">
        <v>18</v>
      </c>
      <c r="D8" s="7"/>
      <c r="E8" s="7" t="s">
        <v>19</v>
      </c>
      <c r="F8" s="7" t="s">
        <v>19</v>
      </c>
      <c r="G8" s="7"/>
      <c r="H8" s="6"/>
      <c r="I8" s="6"/>
      <c r="J8" s="9" t="s">
        <v>20</v>
      </c>
      <c r="K8" s="9"/>
      <c r="L8" s="9" t="s">
        <v>20</v>
      </c>
      <c r="M8" s="9"/>
      <c r="N8" s="9" t="s">
        <v>20</v>
      </c>
    </row>
    <row r="9" s="1" customFormat="1" ht="17.25" customHeight="1" spans="1:14">
      <c r="A9" s="6"/>
      <c r="B9" s="8"/>
      <c r="C9" s="8" t="s">
        <v>21</v>
      </c>
      <c r="D9" s="8"/>
      <c r="E9" s="8">
        <v>200</v>
      </c>
      <c r="F9" s="8">
        <v>200</v>
      </c>
      <c r="G9" s="8"/>
      <c r="H9" s="8">
        <v>168.86</v>
      </c>
      <c r="I9" s="8"/>
      <c r="J9" s="9" t="s">
        <v>20</v>
      </c>
      <c r="K9" s="9"/>
      <c r="L9" s="9" t="s">
        <v>20</v>
      </c>
      <c r="M9" s="9"/>
      <c r="N9" s="9" t="s">
        <v>20</v>
      </c>
    </row>
    <row r="10" s="1" customFormat="1" ht="19.5" customHeight="1" spans="1:14">
      <c r="A10" s="6" t="s">
        <v>22</v>
      </c>
      <c r="B10" s="6" t="s">
        <v>23</v>
      </c>
      <c r="C10" s="6"/>
      <c r="D10" s="6"/>
      <c r="E10" s="6"/>
      <c r="F10" s="6"/>
      <c r="G10" s="6"/>
      <c r="H10" s="6"/>
      <c r="I10" s="6"/>
      <c r="J10" s="6" t="s">
        <v>24</v>
      </c>
      <c r="K10" s="6"/>
      <c r="L10" s="6"/>
      <c r="M10" s="6"/>
      <c r="N10" s="6"/>
    </row>
    <row r="11" s="1" customFormat="1" ht="60" customHeight="1" spans="1:14">
      <c r="A11" s="6"/>
      <c r="B11" s="9" t="s">
        <v>25</v>
      </c>
      <c r="C11" s="9"/>
      <c r="D11" s="9"/>
      <c r="E11" s="9"/>
      <c r="F11" s="9"/>
      <c r="G11" s="9"/>
      <c r="H11" s="9"/>
      <c r="I11" s="9"/>
      <c r="J11" s="9" t="s">
        <v>26</v>
      </c>
      <c r="K11" s="9"/>
      <c r="L11" s="9"/>
      <c r="M11" s="9"/>
      <c r="N11" s="9"/>
    </row>
    <row r="12" s="2" customFormat="1" spans="1:22">
      <c r="A12" s="6"/>
      <c r="B12" s="6" t="s">
        <v>27</v>
      </c>
      <c r="C12" s="6" t="s">
        <v>28</v>
      </c>
      <c r="D12" s="6" t="s">
        <v>29</v>
      </c>
      <c r="E12" s="6" t="s">
        <v>30</v>
      </c>
      <c r="F12" s="6" t="s">
        <v>31</v>
      </c>
      <c r="G12" s="6" t="s">
        <v>32</v>
      </c>
      <c r="H12" s="6" t="s">
        <v>33</v>
      </c>
      <c r="I12" s="6" t="s">
        <v>34</v>
      </c>
      <c r="J12" s="6" t="s">
        <v>35</v>
      </c>
      <c r="K12" s="6" t="s">
        <v>36</v>
      </c>
      <c r="L12" s="20" t="s">
        <v>37</v>
      </c>
      <c r="M12" s="20" t="s">
        <v>38</v>
      </c>
      <c r="N12" s="20" t="s">
        <v>39</v>
      </c>
      <c r="U12" s="27"/>
      <c r="V12" s="27"/>
    </row>
    <row r="13" ht="24" spans="1:22">
      <c r="A13" s="6" t="s">
        <v>40</v>
      </c>
      <c r="B13" s="6" t="s">
        <v>41</v>
      </c>
      <c r="C13" s="6" t="s">
        <v>42</v>
      </c>
      <c r="D13" s="10" t="s">
        <v>43</v>
      </c>
      <c r="E13" s="10" t="s">
        <v>44</v>
      </c>
      <c r="F13" s="10" t="s">
        <v>45</v>
      </c>
      <c r="G13" s="10" t="s">
        <v>46</v>
      </c>
      <c r="H13" s="10">
        <v>4</v>
      </c>
      <c r="I13" s="10" t="s">
        <v>47</v>
      </c>
      <c r="J13" s="10" t="s">
        <v>48</v>
      </c>
      <c r="K13" s="20" t="s">
        <v>49</v>
      </c>
      <c r="L13" s="21">
        <v>1</v>
      </c>
      <c r="M13" s="20">
        <f>L13*H13</f>
        <v>4</v>
      </c>
      <c r="N13" s="20"/>
      <c r="U13" s="28"/>
      <c r="V13" s="28"/>
    </row>
    <row r="14" ht="24" spans="1:22">
      <c r="A14" s="6"/>
      <c r="B14" s="6"/>
      <c r="C14" s="6" t="s">
        <v>42</v>
      </c>
      <c r="D14" s="10" t="s">
        <v>50</v>
      </c>
      <c r="E14" s="10" t="s">
        <v>51</v>
      </c>
      <c r="F14" s="10" t="s">
        <v>52</v>
      </c>
      <c r="G14" s="10" t="s">
        <v>46</v>
      </c>
      <c r="H14" s="10">
        <v>4</v>
      </c>
      <c r="I14" s="10" t="s">
        <v>47</v>
      </c>
      <c r="J14" s="10" t="s">
        <v>48</v>
      </c>
      <c r="K14" s="20" t="s">
        <v>53</v>
      </c>
      <c r="L14" s="21">
        <v>1</v>
      </c>
      <c r="M14" s="20">
        <f>L14*H14</f>
        <v>4</v>
      </c>
      <c r="N14" s="20"/>
      <c r="U14" s="28"/>
      <c r="V14" s="28"/>
    </row>
    <row r="15" spans="1:22">
      <c r="A15" s="6"/>
      <c r="B15" s="6"/>
      <c r="C15" s="6" t="s">
        <v>42</v>
      </c>
      <c r="D15" s="10" t="s">
        <v>54</v>
      </c>
      <c r="E15" s="10" t="s">
        <v>55</v>
      </c>
      <c r="F15" s="10" t="s">
        <v>52</v>
      </c>
      <c r="G15" s="10" t="s">
        <v>46</v>
      </c>
      <c r="H15" s="10">
        <v>4</v>
      </c>
      <c r="I15" s="10" t="s">
        <v>56</v>
      </c>
      <c r="J15" s="10" t="s">
        <v>48</v>
      </c>
      <c r="K15" s="20" t="s">
        <v>57</v>
      </c>
      <c r="L15" s="21">
        <v>1</v>
      </c>
      <c r="M15" s="20">
        <f>L15*H15</f>
        <v>4</v>
      </c>
      <c r="N15" s="20"/>
      <c r="U15" s="28"/>
      <c r="V15" s="28"/>
    </row>
    <row r="16" spans="1:22">
      <c r="A16" s="6"/>
      <c r="B16" s="6"/>
      <c r="C16" s="6" t="s">
        <v>42</v>
      </c>
      <c r="D16" s="10" t="s">
        <v>58</v>
      </c>
      <c r="E16" s="10" t="s">
        <v>59</v>
      </c>
      <c r="F16" s="10" t="s">
        <v>60</v>
      </c>
      <c r="G16" s="10" t="s">
        <v>46</v>
      </c>
      <c r="H16" s="10">
        <v>4</v>
      </c>
      <c r="I16" s="10" t="s">
        <v>56</v>
      </c>
      <c r="J16" s="10" t="s">
        <v>48</v>
      </c>
      <c r="K16" s="20" t="s">
        <v>61</v>
      </c>
      <c r="L16" s="21">
        <v>1</v>
      </c>
      <c r="M16" s="20">
        <f>L16*H16</f>
        <v>4</v>
      </c>
      <c r="N16" s="20"/>
      <c r="U16" s="28"/>
      <c r="V16" s="28"/>
    </row>
    <row r="17" ht="24" spans="1:22">
      <c r="A17" s="6"/>
      <c r="B17" s="6"/>
      <c r="C17" s="6" t="s">
        <v>42</v>
      </c>
      <c r="D17" s="10" t="s">
        <v>62</v>
      </c>
      <c r="E17" s="10" t="s">
        <v>63</v>
      </c>
      <c r="F17" s="10" t="s">
        <v>45</v>
      </c>
      <c r="G17" s="10" t="s">
        <v>46</v>
      </c>
      <c r="H17" s="10">
        <v>3</v>
      </c>
      <c r="I17" s="10" t="s">
        <v>47</v>
      </c>
      <c r="J17" s="10" t="s">
        <v>48</v>
      </c>
      <c r="K17" s="20" t="s">
        <v>64</v>
      </c>
      <c r="L17" s="21">
        <v>1</v>
      </c>
      <c r="M17" s="20">
        <f>L17*H17</f>
        <v>3</v>
      </c>
      <c r="N17" s="20"/>
      <c r="U17" s="28"/>
      <c r="V17" s="28"/>
    </row>
    <row r="18" ht="24" spans="1:22">
      <c r="A18" s="6"/>
      <c r="B18" s="6"/>
      <c r="C18" s="6" t="s">
        <v>42</v>
      </c>
      <c r="D18" s="10" t="s">
        <v>65</v>
      </c>
      <c r="E18" s="10" t="s">
        <v>66</v>
      </c>
      <c r="F18" s="10" t="s">
        <v>45</v>
      </c>
      <c r="G18" s="10" t="s">
        <v>46</v>
      </c>
      <c r="H18" s="10">
        <v>3</v>
      </c>
      <c r="I18" s="10" t="s">
        <v>47</v>
      </c>
      <c r="J18" s="10" t="s">
        <v>48</v>
      </c>
      <c r="K18" s="20" t="s">
        <v>67</v>
      </c>
      <c r="L18" s="21">
        <v>1</v>
      </c>
      <c r="M18" s="20">
        <f t="shared" ref="M18:M21" si="0">L18*H18</f>
        <v>3</v>
      </c>
      <c r="N18" s="20"/>
      <c r="U18" s="28"/>
      <c r="V18" s="28"/>
    </row>
    <row r="19" ht="24" spans="1:22">
      <c r="A19" s="6"/>
      <c r="B19" s="6"/>
      <c r="C19" s="6" t="s">
        <v>42</v>
      </c>
      <c r="D19" s="10" t="s">
        <v>68</v>
      </c>
      <c r="E19" s="10" t="s">
        <v>69</v>
      </c>
      <c r="F19" s="10" t="s">
        <v>45</v>
      </c>
      <c r="G19" s="10" t="s">
        <v>46</v>
      </c>
      <c r="H19" s="10">
        <v>3</v>
      </c>
      <c r="I19" s="10" t="s">
        <v>47</v>
      </c>
      <c r="J19" s="10" t="s">
        <v>48</v>
      </c>
      <c r="K19" s="20" t="s">
        <v>70</v>
      </c>
      <c r="L19" s="21">
        <v>1</v>
      </c>
      <c r="M19" s="20">
        <f t="shared" si="0"/>
        <v>3</v>
      </c>
      <c r="N19" s="20"/>
      <c r="U19" s="28"/>
      <c r="V19" s="28"/>
    </row>
    <row r="20" ht="24" spans="1:22">
      <c r="A20" s="6" t="s">
        <v>40</v>
      </c>
      <c r="B20" s="6" t="s">
        <v>41</v>
      </c>
      <c r="C20" s="6" t="s">
        <v>71</v>
      </c>
      <c r="D20" s="10" t="s">
        <v>72</v>
      </c>
      <c r="E20" s="11" t="s">
        <v>73</v>
      </c>
      <c r="F20" s="6" t="s">
        <v>45</v>
      </c>
      <c r="G20" s="6" t="s">
        <v>46</v>
      </c>
      <c r="H20" s="6">
        <v>3</v>
      </c>
      <c r="I20" s="6" t="s">
        <v>47</v>
      </c>
      <c r="J20" s="20" t="s">
        <v>48</v>
      </c>
      <c r="K20" s="11" t="s">
        <v>73</v>
      </c>
      <c r="L20" s="21">
        <v>1</v>
      </c>
      <c r="M20" s="20">
        <f t="shared" si="0"/>
        <v>3</v>
      </c>
      <c r="N20" s="20"/>
      <c r="U20" s="28"/>
      <c r="V20" s="28"/>
    </row>
    <row r="21" ht="24" spans="1:22">
      <c r="A21" s="6"/>
      <c r="B21" s="6"/>
      <c r="C21" s="6" t="s">
        <v>71</v>
      </c>
      <c r="D21" s="10" t="s">
        <v>74</v>
      </c>
      <c r="E21" s="11" t="s">
        <v>73</v>
      </c>
      <c r="F21" s="6" t="s">
        <v>45</v>
      </c>
      <c r="G21" s="6" t="s">
        <v>46</v>
      </c>
      <c r="H21" s="6">
        <v>3</v>
      </c>
      <c r="I21" s="6" t="s">
        <v>47</v>
      </c>
      <c r="J21" s="20" t="s">
        <v>48</v>
      </c>
      <c r="K21" s="11" t="s">
        <v>73</v>
      </c>
      <c r="L21" s="21">
        <v>1</v>
      </c>
      <c r="M21" s="20">
        <f t="shared" si="0"/>
        <v>3</v>
      </c>
      <c r="N21" s="20"/>
      <c r="U21" s="28"/>
      <c r="V21" s="28"/>
    </row>
    <row r="22" ht="24" spans="1:22">
      <c r="A22" s="6"/>
      <c r="B22" s="6"/>
      <c r="C22" s="6" t="s">
        <v>75</v>
      </c>
      <c r="D22" s="10" t="s">
        <v>76</v>
      </c>
      <c r="E22" s="11" t="s">
        <v>73</v>
      </c>
      <c r="F22" s="6" t="s">
        <v>60</v>
      </c>
      <c r="G22" s="6" t="s">
        <v>46</v>
      </c>
      <c r="H22" s="6">
        <v>3</v>
      </c>
      <c r="I22" s="6" t="s">
        <v>56</v>
      </c>
      <c r="J22" s="20" t="s">
        <v>48</v>
      </c>
      <c r="K22" s="11" t="s">
        <v>73</v>
      </c>
      <c r="L22" s="21">
        <v>1</v>
      </c>
      <c r="M22" s="20">
        <f t="shared" ref="M22:M31" si="1">L22*H22</f>
        <v>3</v>
      </c>
      <c r="N22" s="20"/>
      <c r="U22" s="28"/>
      <c r="V22" s="28"/>
    </row>
    <row r="23" ht="24" spans="1:22">
      <c r="A23" s="6"/>
      <c r="B23" s="6"/>
      <c r="C23" s="6" t="s">
        <v>75</v>
      </c>
      <c r="D23" s="10" t="s">
        <v>77</v>
      </c>
      <c r="E23" s="11" t="s">
        <v>73</v>
      </c>
      <c r="F23" s="6" t="s">
        <v>60</v>
      </c>
      <c r="G23" s="6" t="s">
        <v>46</v>
      </c>
      <c r="H23" s="6">
        <v>3</v>
      </c>
      <c r="I23" s="6" t="s">
        <v>47</v>
      </c>
      <c r="J23" s="20" t="s">
        <v>48</v>
      </c>
      <c r="K23" s="11" t="s">
        <v>73</v>
      </c>
      <c r="L23" s="21">
        <v>1</v>
      </c>
      <c r="M23" s="20">
        <f t="shared" si="1"/>
        <v>3</v>
      </c>
      <c r="N23" s="20"/>
      <c r="U23" s="28"/>
      <c r="V23" s="28"/>
    </row>
    <row r="24" ht="24" spans="1:22">
      <c r="A24" s="6" t="s">
        <v>40</v>
      </c>
      <c r="B24" s="6" t="s">
        <v>41</v>
      </c>
      <c r="C24" s="6" t="s">
        <v>75</v>
      </c>
      <c r="D24" s="10" t="s">
        <v>78</v>
      </c>
      <c r="E24" s="11" t="s">
        <v>73</v>
      </c>
      <c r="F24" s="6" t="s">
        <v>45</v>
      </c>
      <c r="G24" s="6" t="s">
        <v>46</v>
      </c>
      <c r="H24" s="6">
        <v>3</v>
      </c>
      <c r="I24" s="6" t="s">
        <v>47</v>
      </c>
      <c r="J24" s="20" t="s">
        <v>48</v>
      </c>
      <c r="K24" s="11" t="s">
        <v>73</v>
      </c>
      <c r="L24" s="21">
        <v>1</v>
      </c>
      <c r="M24" s="20">
        <f t="shared" si="1"/>
        <v>3</v>
      </c>
      <c r="N24" s="22"/>
      <c r="U24" s="28"/>
      <c r="V24" s="28"/>
    </row>
    <row r="25" ht="60" spans="1:22">
      <c r="A25" s="6" t="s">
        <v>40</v>
      </c>
      <c r="B25" s="6" t="s">
        <v>79</v>
      </c>
      <c r="C25" s="6" t="s">
        <v>80</v>
      </c>
      <c r="D25" s="10" t="s">
        <v>81</v>
      </c>
      <c r="E25" s="6" t="s">
        <v>82</v>
      </c>
      <c r="F25" s="6" t="s">
        <v>83</v>
      </c>
      <c r="G25" s="6" t="s">
        <v>46</v>
      </c>
      <c r="H25" s="6">
        <v>7</v>
      </c>
      <c r="I25" s="6" t="s">
        <v>47</v>
      </c>
      <c r="J25" s="20" t="s">
        <v>84</v>
      </c>
      <c r="K25" s="20" t="s">
        <v>85</v>
      </c>
      <c r="L25" s="21">
        <v>1</v>
      </c>
      <c r="M25" s="20">
        <f t="shared" si="1"/>
        <v>7</v>
      </c>
      <c r="N25" s="20" t="s">
        <v>86</v>
      </c>
      <c r="U25" s="28"/>
      <c r="V25" s="28"/>
    </row>
    <row r="26" ht="48" spans="1:22">
      <c r="A26" s="6" t="s">
        <v>40</v>
      </c>
      <c r="B26" s="6" t="s">
        <v>79</v>
      </c>
      <c r="C26" s="6" t="s">
        <v>80</v>
      </c>
      <c r="D26" s="10" t="s">
        <v>87</v>
      </c>
      <c r="E26" s="6" t="s">
        <v>88</v>
      </c>
      <c r="F26" s="6" t="s">
        <v>83</v>
      </c>
      <c r="G26" s="6" t="s">
        <v>46</v>
      </c>
      <c r="H26" s="6">
        <v>7</v>
      </c>
      <c r="I26" s="6" t="s">
        <v>47</v>
      </c>
      <c r="J26" s="20" t="s">
        <v>84</v>
      </c>
      <c r="K26" s="20" t="s">
        <v>89</v>
      </c>
      <c r="L26" s="23">
        <v>0.6702</v>
      </c>
      <c r="M26" s="24">
        <f t="shared" si="1"/>
        <v>4.6914</v>
      </c>
      <c r="N26" s="20" t="s">
        <v>90</v>
      </c>
      <c r="U26" s="28"/>
      <c r="V26" s="28"/>
    </row>
    <row r="27" ht="48" spans="1:22">
      <c r="A27" s="6" t="s">
        <v>40</v>
      </c>
      <c r="B27" s="6" t="s">
        <v>79</v>
      </c>
      <c r="C27" s="6" t="s">
        <v>80</v>
      </c>
      <c r="D27" s="10" t="s">
        <v>91</v>
      </c>
      <c r="E27" s="6" t="s">
        <v>92</v>
      </c>
      <c r="F27" s="6" t="s">
        <v>83</v>
      </c>
      <c r="G27" s="6" t="s">
        <v>46</v>
      </c>
      <c r="H27" s="6">
        <v>6</v>
      </c>
      <c r="I27" s="6" t="s">
        <v>47</v>
      </c>
      <c r="J27" s="20" t="s">
        <v>84</v>
      </c>
      <c r="K27" s="20" t="s">
        <v>93</v>
      </c>
      <c r="L27" s="21">
        <v>1</v>
      </c>
      <c r="M27" s="20">
        <f t="shared" si="1"/>
        <v>6</v>
      </c>
      <c r="N27" s="20" t="s">
        <v>94</v>
      </c>
      <c r="U27" s="28"/>
      <c r="V27" s="28"/>
    </row>
    <row r="28" ht="24" spans="1:22">
      <c r="A28" s="6" t="s">
        <v>40</v>
      </c>
      <c r="B28" s="6" t="s">
        <v>95</v>
      </c>
      <c r="C28" s="6" t="s">
        <v>96</v>
      </c>
      <c r="D28" s="10" t="s">
        <v>97</v>
      </c>
      <c r="E28" s="6" t="s">
        <v>98</v>
      </c>
      <c r="F28" s="6" t="s">
        <v>52</v>
      </c>
      <c r="G28" s="6" t="s">
        <v>46</v>
      </c>
      <c r="H28" s="6">
        <v>10</v>
      </c>
      <c r="I28" s="6" t="s">
        <v>99</v>
      </c>
      <c r="J28" s="20" t="s">
        <v>48</v>
      </c>
      <c r="K28" s="6" t="s">
        <v>98</v>
      </c>
      <c r="L28" s="21">
        <v>1</v>
      </c>
      <c r="M28" s="20">
        <f t="shared" si="1"/>
        <v>10</v>
      </c>
      <c r="N28" s="20"/>
      <c r="U28" s="28"/>
      <c r="V28" s="28"/>
    </row>
    <row r="29" spans="1:22">
      <c r="A29" s="6" t="s">
        <v>40</v>
      </c>
      <c r="B29" s="6" t="s">
        <v>95</v>
      </c>
      <c r="C29" s="6" t="s">
        <v>96</v>
      </c>
      <c r="D29" s="10" t="s">
        <v>100</v>
      </c>
      <c r="E29" s="6" t="s">
        <v>101</v>
      </c>
      <c r="F29" s="6" t="s">
        <v>60</v>
      </c>
      <c r="G29" s="6" t="s">
        <v>46</v>
      </c>
      <c r="H29" s="6">
        <v>10</v>
      </c>
      <c r="I29" s="6" t="s">
        <v>99</v>
      </c>
      <c r="J29" s="20" t="s">
        <v>48</v>
      </c>
      <c r="K29" s="6" t="s">
        <v>98</v>
      </c>
      <c r="L29" s="21">
        <v>1</v>
      </c>
      <c r="M29" s="20">
        <f t="shared" si="1"/>
        <v>10</v>
      </c>
      <c r="N29" s="20"/>
      <c r="U29" s="28"/>
      <c r="V29" s="28"/>
    </row>
    <row r="30" spans="1:22">
      <c r="A30" s="6"/>
      <c r="B30" s="6" t="s">
        <v>102</v>
      </c>
      <c r="C30" s="6" t="s">
        <v>102</v>
      </c>
      <c r="D30" s="10" t="s">
        <v>103</v>
      </c>
      <c r="E30" s="6" t="s">
        <v>104</v>
      </c>
      <c r="F30" s="6" t="s">
        <v>45</v>
      </c>
      <c r="G30" s="6" t="s">
        <v>46</v>
      </c>
      <c r="H30" s="6">
        <v>5</v>
      </c>
      <c r="I30" s="6" t="s">
        <v>105</v>
      </c>
      <c r="J30" s="20" t="s">
        <v>106</v>
      </c>
      <c r="K30" s="21">
        <v>1</v>
      </c>
      <c r="L30" s="21">
        <v>1</v>
      </c>
      <c r="M30" s="20">
        <f t="shared" si="1"/>
        <v>5</v>
      </c>
      <c r="N30" s="20"/>
      <c r="U30" s="28"/>
      <c r="V30" s="28"/>
    </row>
    <row r="31" spans="1:22">
      <c r="A31" s="6" t="s">
        <v>40</v>
      </c>
      <c r="B31" s="6" t="s">
        <v>102</v>
      </c>
      <c r="C31" s="6" t="s">
        <v>102</v>
      </c>
      <c r="D31" s="10" t="s">
        <v>107</v>
      </c>
      <c r="E31" s="6" t="s">
        <v>104</v>
      </c>
      <c r="F31" s="6" t="s">
        <v>45</v>
      </c>
      <c r="G31" s="6" t="s">
        <v>46</v>
      </c>
      <c r="H31" s="6">
        <v>5</v>
      </c>
      <c r="I31" s="6" t="s">
        <v>105</v>
      </c>
      <c r="J31" s="20" t="s">
        <v>106</v>
      </c>
      <c r="K31" s="21">
        <v>1</v>
      </c>
      <c r="L31" s="21">
        <v>1</v>
      </c>
      <c r="M31" s="20">
        <f t="shared" si="1"/>
        <v>5</v>
      </c>
      <c r="N31" s="20"/>
      <c r="U31" s="28"/>
      <c r="V31" s="28"/>
    </row>
    <row r="32" spans="1:14">
      <c r="A32" s="12" t="s">
        <v>108</v>
      </c>
      <c r="B32" s="13"/>
      <c r="C32" s="13"/>
      <c r="D32" s="13"/>
      <c r="E32" s="10"/>
      <c r="F32" s="14"/>
      <c r="G32" s="10"/>
      <c r="H32" s="10"/>
      <c r="I32" s="10" t="s">
        <v>19</v>
      </c>
      <c r="J32" s="25"/>
      <c r="K32" s="25"/>
      <c r="L32" s="25"/>
      <c r="M32" s="26">
        <f>SUM(M13:M31)+N7</f>
        <v>96.1344</v>
      </c>
      <c r="N32" s="25"/>
    </row>
    <row r="33" spans="1:14">
      <c r="A33" s="15"/>
      <c r="B33" s="15"/>
      <c r="C33" s="16"/>
      <c r="D33" s="16"/>
      <c r="E33" s="16"/>
      <c r="F33" s="15"/>
      <c r="G33" s="15"/>
      <c r="H33" s="15"/>
      <c r="I33" s="15"/>
      <c r="J33" s="16"/>
      <c r="K33" s="16"/>
      <c r="L33" s="16"/>
      <c r="M33" s="16"/>
      <c r="N33" s="16"/>
    </row>
    <row r="34" spans="1:14">
      <c r="A34" s="17"/>
      <c r="B34" s="17"/>
      <c r="C34" s="18"/>
      <c r="D34" s="18"/>
      <c r="E34" s="18"/>
      <c r="F34" s="17"/>
      <c r="G34" s="17"/>
      <c r="H34" s="17"/>
      <c r="I34" s="17"/>
      <c r="J34" s="18"/>
      <c r="K34" s="18"/>
      <c r="L34" s="18"/>
      <c r="M34" s="18"/>
      <c r="N34" s="18"/>
    </row>
  </sheetData>
  <mergeCells count="47">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I10"/>
    <mergeCell ref="J10:N10"/>
    <mergeCell ref="B11:I11"/>
    <mergeCell ref="J11:N11"/>
    <mergeCell ref="A32:D32"/>
    <mergeCell ref="A33:B33"/>
    <mergeCell ref="C33:E33"/>
    <mergeCell ref="F33:I33"/>
    <mergeCell ref="J33:N33"/>
    <mergeCell ref="A34:B34"/>
    <mergeCell ref="C34:E34"/>
    <mergeCell ref="F34:I34"/>
    <mergeCell ref="J34:N34"/>
    <mergeCell ref="A10:A11"/>
    <mergeCell ref="A13:A31"/>
    <mergeCell ref="B13:B24"/>
    <mergeCell ref="B25:B27"/>
    <mergeCell ref="B28:B29"/>
    <mergeCell ref="A6:B9"/>
  </mergeCells>
  <printOptions horizontalCentered="1"/>
  <pageMargins left="0.393055555555556" right="0.393055555555556" top="0.196527777777778" bottom="0.196527777777778" header="0.298611111111111" footer="0.298611111111111"/>
  <pageSetup paperSize="9" scale="83"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雨。</cp:lastModifiedBy>
  <dcterms:created xsi:type="dcterms:W3CDTF">2020-11-30T10:15:00Z</dcterms:created>
  <cp:lastPrinted>2024-03-13T05:11:00Z</cp:lastPrinted>
  <dcterms:modified xsi:type="dcterms:W3CDTF">2024-11-14T09:30:22Z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261158D02C454685B74211A838874057</vt:lpwstr>
  </property>
  <property fmtid="{D5CDD505-2E9C-101B-9397-08002B2CF9AE}" pid="3" name="KSOProductBuildVer">
    <vt:lpwstr>2052-12.1.0.18608</vt:lpwstr>
  </property>
  <property fmtid="{D5CDD505-2E9C-101B-9397-08002B2CF9AE}" pid="4" name="KSOReadingLayout">
    <vt:bool>false</vt:bool>
  </property>
</Properties>
</file>