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6880"/>
  </bookViews>
  <sheets>
    <sheet name="绩效自评表" sheetId="1" r:id="rId1"/>
  </sheets>
  <definedNames>
    <definedName name="_xlnm.Print_Area" localSheetId="0">绩效自评表!$A$1:$N$32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<sst xmlns="http://schemas.openxmlformats.org/spreadsheetml/2006/main" count="152" uniqueCount="91">
  <si>
    <t>项目支出绩效自评表</t>
  </si>
  <si>
    <t>（2023年度）</t>
  </si>
  <si>
    <t>项目名称</t>
  </si>
  <si>
    <t>能源建设运行监测评价专项业务费</t>
  </si>
  <si>
    <t>主管部门</t>
  </si>
  <si>
    <t>新疆维吾尔自治区发展和改革委员会</t>
  </si>
  <si>
    <t>实施单位</t>
  </si>
  <si>
    <t>新疆维吾尔自治区能源安全监测中心</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</si>
  <si>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</si>
  <si>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</si>
  <si>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</si>
  <si>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</si>
  <si>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</si>
  <si>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</si>
  <si>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</si>
  <si>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</si>
  <si>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</si>
  <si>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</si>
  <si>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</si>
  <si>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</si>
  <si>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
度
总
体
目
标</t>
  </si>
  <si>
    <t>预期目标</t>
  </si>
  <si>
    <t>实际完成情况</t>
  </si>
  <si>
    <t>一、编报统计报表和监测分析报告。按月编报《自治区能源建设运行监测分析报告》、《自治区煤炭建设运行监测分析报告》、《自治区油气管道建设运行监测分析报告》、《自治区电力建设运行监测分析报告》《自治区能源重点项目进度监测分析报告》及《能源政策文件汇编》
二、前往各地（州、市）级重点能源（油气、煤炭、电力等）企业核查，了解重点能源企业项目建设及生产运行情况，配合主管部门对煤炭、电力、油气管道保护等企业项目建设和生产运行情况进行现场督导检查，为加强煤炭（煤层气）、电力、油气管道保护油气管道保护等行业分析和安全生产提供支撑。选取全疆20家重点能源生产企业，对其信用信息体系建设情况开展现场调研，为建设能源企业信用信息数据库提供参考和依据。对自治区“十四五”10个重点能源项目进行跟踪评价，了解存在问题，提出对策建议
三、各部负责参加国家及内地省（区、市）组织的（油气、煤炭、电力等行业）各类会议和培训，赴内地省（区、市）交流学习能源智慧化建设的成功经验以及能耗在线监测系统建设和运行经验。</t>
  </si>
  <si>
    <t>一是与自治区相关厅局、能源企业以及委内处室的联系，收集统计国家、自治区有关部门、机构、企业油气生产运行、油气管道保护，煤炭领域生产运行以及电力行业生产运行和电力安全相关数据信息，开展分析研判、监测预警工作，本年按月编制油气、煤炭、电力监测分析报告12期，汇总编制《能源建设运行监测分析报告》12期。二是配合主管部门前往各地（州、市）级对煤炭、电力、油气管道保护等企业项目建设和生产运行情况进行现场督导检查企业25家次。三是参加国家及内地省（区、市）组织的（油气、煤炭、电力等行业）各类会议和培训15人次。</t>
  </si>
  <si>
    <t>一级指标</t>
  </si>
  <si>
    <t>二级指标</t>
  </si>
  <si>
    <t>三级指标</t>
  </si>
  <si>
    <t>年度指标值</t>
  </si>
  <si>
    <t>指标值设置依据</t>
  </si>
  <si>
    <t>上年完成值</t>
  </si>
  <si>
    <t>指标分值权重</t>
  </si>
  <si>
    <t>指标赋分规则</t>
  </si>
  <si>
    <t>佐证资料</t>
  </si>
  <si>
    <t>指标实际完成值</t>
  </si>
  <si>
    <t>实际完成率</t>
  </si>
  <si>
    <t>指标得分</t>
  </si>
  <si>
    <t>偏差原因分析及改进措施</t>
  </si>
  <si>
    <t>绩
效
指
标</t>
  </si>
  <si>
    <t>产出指标</t>
  </si>
  <si>
    <t>数量指标</t>
  </si>
  <si>
    <t>编制能源建设运行监测分析报告</t>
  </si>
  <si>
    <t>≥12份</t>
  </si>
  <si>
    <t>其他标准</t>
  </si>
  <si>
    <t>本年度新设立指标</t>
  </si>
  <si>
    <t>得分=（完成率-60%）*6分，完成率小于60%，不得分</t>
  </si>
  <si>
    <t>工作资料</t>
  </si>
  <si>
    <t>参加各类会议、培训及调研人数</t>
  </si>
  <si>
    <t>≥15人次</t>
  </si>
  <si>
    <t>对煤炭、电力、油气管道保护等企业核查次数</t>
  </si>
  <si>
    <t>≥20次</t>
  </si>
  <si>
    <t>质量指标</t>
  </si>
  <si>
    <t>会议培训出勤率</t>
  </si>
  <si>
    <t>≥90%</t>
  </si>
  <si>
    <t>符合要求得满分，不完成不得分</t>
  </si>
  <si>
    <t>对煤炭、电力、油气管道保护等企业核查覆盖率</t>
  </si>
  <si>
    <t>≥60%</t>
  </si>
  <si>
    <t>监测分析报告合格率</t>
  </si>
  <si>
    <t>得分=（完成率-60%）*5分，完成率小于60%，不得分</t>
  </si>
  <si>
    <t>时效指标</t>
  </si>
  <si>
    <t>年度检查按时完成率</t>
  </si>
  <si>
    <t>得分=（完成率-60%）*2分，完成率小于60%，不得分</t>
  </si>
  <si>
    <t>会议培训按期完成率</t>
  </si>
  <si>
    <t>监测年度报告编制及时率</t>
  </si>
  <si>
    <t>≥100%</t>
  </si>
  <si>
    <t>成本指标</t>
  </si>
  <si>
    <t>编制能源建设运行监测分析报告成本</t>
  </si>
  <si>
    <t>≤1.8万元</t>
  </si>
  <si>
    <t>算支出标准</t>
  </si>
  <si>
    <t>得分=（项目预算控制率-60%）/(1-60%)*5分，预算控制率＜60%不得分</t>
  </si>
  <si>
    <t>原始凭证</t>
  </si>
  <si>
    <t>1.8万元</t>
  </si>
  <si>
    <t>参加各类会议、培训及调研成本</t>
  </si>
  <si>
    <t>≤7万元</t>
  </si>
  <si>
    <t>7万元</t>
  </si>
  <si>
    <t>对煤炭、电力、油气管道保护等企业核查成本</t>
  </si>
  <si>
    <t>≤19.2万元</t>
  </si>
  <si>
    <t>得分=（项目预算控制率-60%）/(1-60%)*10分，预算控制率＜60%不得分</t>
  </si>
  <si>
    <t>19.2万元</t>
  </si>
  <si>
    <t>效益指标</t>
  </si>
  <si>
    <t>社会效益指标</t>
  </si>
  <si>
    <t>促进自治区经济高质量发展</t>
  </si>
  <si>
    <t>有效促进</t>
  </si>
  <si>
    <t>基本达成目标7-10分（含10分）、部分实现目标4-7分（含7分）、实现程度较低0-4分（含4分）</t>
  </si>
  <si>
    <t>说明材料</t>
  </si>
  <si>
    <t>促进自治区能源行业高质量发展</t>
  </si>
  <si>
    <t>基本达成目标8-10分（含10分）、部分实现目标5-8分（含8分）、实现程度较低0-5分（含5分）</t>
  </si>
  <si>
    <t>满意度指标</t>
  </si>
  <si>
    <t>培训人员满意度</t>
  </si>
  <si>
    <t>满意度赋分（满意度≥90%得10分，＜90%且≥80%得8分，＜80%且≥70%得6分，小于70%且≥60%得4分，＜60%不得分）</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</si>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</sst>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30">
    <font>
      <sz val="11"/>
      <color theme="1"/>
      <name val="等线"/>
      <charset val="134"/>
      <scheme val="minor"/>
    </font>
    <font>
      <sz val="16"/>
      <color theme="1"/>
      <name val="等线"/>
      <charset val="134"/>
      <scheme val="minor"/>
    </font>
    <font>
      <sz val="10"/>
      <color rgb="FFFF0000"/>
      <name val="等线"/>
      <charset val="134"/>
      <scheme val="minor"/>
    </font>
    <font>
      <sz val="14"/>
      <color theme="1"/>
      <name val="黑体"/>
      <charset val="134"/>
    </font>
    <font>
      <sz val="20"/>
      <color theme="1"/>
      <name val="方正小标宋_GBK"/>
      <charset val="134"/>
    </font>
    <font>
      <sz val="11"/>
      <color theme="1"/>
      <name val="方正小标宋_GBK"/>
      <charset val="134"/>
    </font>
    <font>
      <sz val="8"/>
      <color theme="1"/>
      <name val="等线"/>
      <charset val="134"/>
      <scheme val="minor"/>
    </font>
    <font>
      <sz val="10"/>
      <color theme="1"/>
      <name val="等线"/>
      <charset val="134"/>
      <scheme val="minor"/>
    </font>
    <font>
      <sz val="8"/>
      <color rgb="FF000000"/>
      <name val="宋体"/>
      <charset val="134"/>
    </font>
    <font>
      <sz val="8"/>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29" fillId="0" borderId="0"/>
  </cellStyleXfs>
  <cellXfs count="28">
    <xf numFmtId="0" fontId="0" fillId="0" borderId="0" xfId="0"/>
    <xf numFmtId="0" fontId="1" fillId="0" borderId="0" xfId="0" applyFont="1" applyAlignment="1">
      <alignment horizontal="center"/>
    </xf>
    <xf numFmtId="0" fontId="1" fillId="0" borderId="0" xfId="0" applyFont="1" applyBorder="1" applyAlignment="1">
      <alignment horizontal="center"/>
    </xf>
    <xf numFmtId="0" fontId="0" fillId="0" borderId="0" xfId="0" applyAlignment="1">
      <alignment horizontal="center"/>
    </xf>
    <xf numFmtId="49" fontId="0" fillId="0" borderId="0" xfId="0" applyNumberFormat="1" applyAlignment="1">
      <alignment horizontal="center"/>
    </xf>
    <xf numFmtId="0" fontId="2" fillId="0" borderId="0" xfId="0" applyFont="1" applyAlignment="1">
      <alignment horizontal="center"/>
    </xf>
    <xf numFmtId="0" fontId="3" fillId="0" borderId="0" xfId="0" applyFont="1" applyAlignment="1">
      <alignment horizontal="left" vertical="top"/>
    </xf>
    <xf numFmtId="0" fontId="4" fillId="0" borderId="0" xfId="0" applyFont="1" applyBorder="1" applyAlignment="1">
      <alignment horizontal="center"/>
    </xf>
    <xf numFmtId="0" fontId="5" fillId="0" borderId="0" xfId="0" applyFont="1" applyBorder="1" applyAlignment="1">
      <alignment horizontal="center" vertical="center"/>
    </xf>
    <xf numFmtId="0" fontId="6" fillId="0" borderId="1" xfId="0" applyFont="1" applyBorder="1" applyAlignment="1">
      <alignment horizontal="center" vertical="center"/>
    </xf>
    <xf numFmtId="0" fontId="7" fillId="0" borderId="1" xfId="0" applyFont="1" applyBorder="1" applyAlignment="1">
      <alignment horizontal="center" vertical="center"/>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vertical="center" wrapText="1"/>
    </xf>
    <xf numFmtId="9" fontId="8" fillId="0" borderId="1" xfId="0" applyNumberFormat="1" applyFont="1" applyBorder="1" applyAlignment="1">
      <alignment horizontal="center" vertical="center" wrapText="1"/>
    </xf>
    <xf numFmtId="0" fontId="8" fillId="0" borderId="1" xfId="0" applyNumberFormat="1" applyFont="1" applyFill="1" applyBorder="1" applyAlignment="1" applyProtection="1">
      <alignment horizontal="center" vertical="center" wrapText="1"/>
    </xf>
    <xf numFmtId="0" fontId="6" fillId="0" borderId="0" xfId="0" applyFont="1" applyAlignment="1">
      <alignment horizontal="left" vertical="center"/>
    </xf>
    <xf numFmtId="0" fontId="2" fillId="0" borderId="0" xfId="0" applyFont="1" applyBorder="1" applyAlignment="1">
      <alignment horizontal="center"/>
    </xf>
    <xf numFmtId="49" fontId="9" fillId="0" borderId="1" xfId="0" applyNumberFormat="1" applyFont="1" applyBorder="1" applyAlignment="1">
      <alignment horizontal="center" vertical="center" wrapText="1"/>
    </xf>
    <xf numFmtId="10" fontId="8" fillId="0" borderId="1" xfId="0" applyNumberFormat="1" applyFont="1" applyBorder="1" applyAlignment="1">
      <alignment horizontal="center" vertical="center" wrapText="1"/>
    </xf>
    <xf numFmtId="176" fontId="9" fillId="0" borderId="1" xfId="0" applyNumberFormat="1" applyFont="1" applyBorder="1" applyAlignment="1">
      <alignment horizontal="center" vertical="center" wrapText="1"/>
    </xf>
    <xf numFmtId="0" fontId="9" fillId="0" borderId="1"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0" fontId="2" fillId="0" borderId="0" xfId="0" applyFont="1" applyAlignment="1">
      <alignment horizontal="left"/>
    </xf>
    <xf numFmtId="0" fontId="0" fillId="0" borderId="1" xfId="0" applyBorder="1" applyAlignment="1">
      <alignment horizontal="center"/>
    </xf>
    <xf numFmtId="9" fontId="8" fillId="0" borderId="1" xfId="0" applyNumberFormat="1" applyFont="1" applyFill="1" applyBorder="1" applyAlignment="1">
      <alignment horizontal="center" vertical="center" wrapText="1"/>
    </xf>
    <xf numFmtId="177" fontId="8" fillId="0" borderId="1" xfId="0" applyNumberFormat="1"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32"/>
  <sheetViews>
    <sheetView tabSelected="1" view="pageBreakPreview" zoomScaleNormal="115" workbookViewId="0">
      <selection activeCell="H8" sqref="H8:J8"/>
    </sheetView>
  </sheetViews>
  <sheetFormatPr defaultColWidth="9" defaultRowHeight="14"/>
  <cols>
    <col min="1" max="1" width="11.5583333333333" style="3" customWidth="1"/>
    <col min="2" max="2" width="14.4416666666667" style="3" customWidth="1"/>
    <col min="3" max="3" width="10.2166666666667" style="3" customWidth="1"/>
    <col min="4" max="4" width="17.775" style="3" customWidth="1"/>
    <col min="5" max="5" width="10.8666666666667" style="3" customWidth="1"/>
    <col min="6" max="6" width="8.8" style="3" customWidth="1"/>
    <col min="7" max="7" width="14.1333333333333" style="3" customWidth="1"/>
    <col min="8" max="8" width="6.625" style="3" customWidth="1"/>
    <col min="9" max="9" width="11.2166666666667" style="3" customWidth="1"/>
    <col min="10" max="10" width="8.90833333333333" style="3" customWidth="1"/>
    <col min="11" max="11" width="10.5583333333333" style="3" customWidth="1"/>
    <col min="12" max="12" width="10.1" style="3" customWidth="1"/>
    <col min="13" max="13" width="6.51666666666667" style="4" customWidth="1"/>
    <col min="14" max="14" width="9.23333333333333" style="3" customWidth="1"/>
    <col min="15" max="15" width="37.8833333333333" style="5" customWidth="1"/>
    <col min="16" max="16384" width="9" style="3"/>
  </cols>
  <sheetData>
    <row r="1" ht="17.5" spans="1:1">
      <c r="A1" s="6"/>
    </row>
    <row r="2" s="1" customFormat="1" ht="26.5" spans="1:15">
      <c r="A2" s="7" t="s">
        <v>0</v>
      </c>
      <c r="B2" s="7"/>
      <c r="C2" s="7"/>
      <c r="D2" s="7"/>
      <c r="E2" s="7"/>
      <c r="F2" s="7"/>
      <c r="G2" s="7"/>
      <c r="H2" s="7"/>
      <c r="I2" s="7"/>
      <c r="J2" s="7"/>
      <c r="K2" s="7"/>
      <c r="L2" s="7"/>
      <c r="M2" s="7"/>
      <c r="N2" s="7"/>
      <c r="O2" s="5"/>
    </row>
    <row r="3" s="2" customFormat="1" ht="12" customHeight="1" spans="1:15">
      <c r="A3" s="7"/>
      <c r="B3" s="7"/>
      <c r="C3" s="7"/>
      <c r="D3" s="7"/>
      <c r="E3" s="7"/>
      <c r="F3" s="7"/>
      <c r="G3" s="8" t="s">
        <v>1</v>
      </c>
      <c r="I3" s="8"/>
      <c r="J3" s="8"/>
      <c r="K3" s="7"/>
      <c r="L3" s="7"/>
      <c r="M3" s="7"/>
      <c r="N3" s="7"/>
      <c r="O3" s="18"/>
    </row>
    <row r="4" ht="25" customHeight="1" spans="1:14">
      <c r="A4" s="9" t="s">
        <v>2</v>
      </c>
      <c r="B4" s="10" t="s">
        <v>3</v>
      </c>
      <c r="C4" s="10"/>
      <c r="D4" s="10"/>
      <c r="E4" s="10"/>
      <c r="F4" s="10"/>
      <c r="G4" s="10"/>
      <c r="H4" s="10"/>
      <c r="I4" s="10"/>
      <c r="J4" s="10"/>
      <c r="K4" s="10"/>
      <c r="L4" s="10"/>
      <c r="M4" s="10"/>
      <c r="N4" s="10"/>
    </row>
    <row r="5" ht="22" customHeight="1" spans="1:14">
      <c r="A5" s="9" t="s">
        <v>4</v>
      </c>
      <c r="B5" s="9" t="s">
        <v>5</v>
      </c>
      <c r="C5" s="9"/>
      <c r="D5" s="9"/>
      <c r="E5" s="9"/>
      <c r="F5" s="9"/>
      <c r="G5" s="9"/>
      <c r="H5" s="9" t="s">
        <v>6</v>
      </c>
      <c r="I5" s="9" t="s">
        <v>7</v>
      </c>
      <c r="J5" s="9"/>
      <c r="K5" s="9"/>
      <c r="L5" s="9"/>
      <c r="M5" s="9"/>
      <c r="N5" s="9"/>
    </row>
    <row r="6" ht="21" customHeight="1" spans="1:14">
      <c r="A6" s="11" t="s">
        <v>8</v>
      </c>
      <c r="B6" s="11"/>
      <c r="C6" s="11" t="s">
        <v>9</v>
      </c>
      <c r="D6" s="11"/>
      <c r="E6" s="11"/>
      <c r="F6" s="11" t="s">
        <v>10</v>
      </c>
      <c r="G6" s="11"/>
      <c r="H6" s="11" t="s">
        <v>11</v>
      </c>
      <c r="I6" s="11"/>
      <c r="J6" s="11"/>
      <c r="K6" s="11" t="s">
        <v>12</v>
      </c>
      <c r="L6" s="11" t="s">
        <v>13</v>
      </c>
      <c r="M6" s="19" t="s">
        <v>14</v>
      </c>
      <c r="N6" s="19"/>
    </row>
    <row r="7" ht="21" customHeight="1" spans="1:14">
      <c r="A7" s="11"/>
      <c r="B7" s="11" t="s">
        <v>15</v>
      </c>
      <c r="C7" s="11">
        <v>28</v>
      </c>
      <c r="D7" s="11"/>
      <c r="E7" s="11"/>
      <c r="F7" s="11">
        <v>28</v>
      </c>
      <c r="G7" s="11"/>
      <c r="H7" s="11">
        <v>28</v>
      </c>
      <c r="I7" s="11"/>
      <c r="J7" s="11"/>
      <c r="K7" s="11">
        <v>10</v>
      </c>
      <c r="L7" s="20">
        <f>H7/C7</f>
        <v>1</v>
      </c>
      <c r="M7" s="21">
        <f>L7*K7</f>
        <v>10</v>
      </c>
      <c r="N7" s="21"/>
    </row>
    <row r="8" ht="21" customHeight="1" spans="1:14">
      <c r="A8" s="11"/>
      <c r="B8" s="11" t="s">
        <v>16</v>
      </c>
      <c r="C8" s="11">
        <v>28</v>
      </c>
      <c r="D8" s="11"/>
      <c r="E8" s="11"/>
      <c r="F8" s="11">
        <v>28</v>
      </c>
      <c r="G8" s="11"/>
      <c r="H8" s="11">
        <v>28</v>
      </c>
      <c r="I8" s="11"/>
      <c r="J8" s="11"/>
      <c r="K8" s="11" t="s">
        <v>17</v>
      </c>
      <c r="L8" s="11" t="s">
        <v>17</v>
      </c>
      <c r="M8" s="22" t="s">
        <v>17</v>
      </c>
      <c r="N8" s="19"/>
    </row>
    <row r="9" ht="21" customHeight="1" spans="1:14">
      <c r="A9" s="11"/>
      <c r="B9" s="11" t="s">
        <v>18</v>
      </c>
      <c r="C9" s="11">
        <v>0</v>
      </c>
      <c r="D9" s="11"/>
      <c r="E9" s="11"/>
      <c r="F9" s="11">
        <v>0</v>
      </c>
      <c r="G9" s="11"/>
      <c r="H9" s="11">
        <v>0</v>
      </c>
      <c r="I9" s="11"/>
      <c r="J9" s="11"/>
      <c r="K9" s="11" t="s">
        <v>17</v>
      </c>
      <c r="L9" s="11" t="s">
        <v>17</v>
      </c>
      <c r="M9" s="22" t="s">
        <v>17</v>
      </c>
      <c r="N9" s="19"/>
    </row>
    <row r="10" ht="21" customHeight="1" spans="1:14">
      <c r="A10" s="11"/>
      <c r="B10" s="12" t="s">
        <v>19</v>
      </c>
      <c r="C10" s="11">
        <v>0</v>
      </c>
      <c r="D10" s="11"/>
      <c r="E10" s="11"/>
      <c r="F10" s="11">
        <v>0</v>
      </c>
      <c r="G10" s="11"/>
      <c r="H10" s="11">
        <v>0</v>
      </c>
      <c r="I10" s="11"/>
      <c r="J10" s="11"/>
      <c r="K10" s="11" t="s">
        <v>17</v>
      </c>
      <c r="L10" s="11" t="s">
        <v>17</v>
      </c>
      <c r="M10" s="22" t="s">
        <v>17</v>
      </c>
      <c r="N10" s="19"/>
    </row>
    <row r="11" ht="20" customHeight="1" spans="1:14">
      <c r="A11" s="11" t="s">
        <v>20</v>
      </c>
      <c r="B11" s="11" t="s">
        <v>21</v>
      </c>
      <c r="C11" s="11"/>
      <c r="D11" s="11"/>
      <c r="E11" s="11"/>
      <c r="F11" s="11"/>
      <c r="G11" s="11"/>
      <c r="H11" s="11" t="s">
        <v>22</v>
      </c>
      <c r="I11" s="11"/>
      <c r="J11" s="11"/>
      <c r="K11" s="11"/>
      <c r="L11" s="11"/>
      <c r="M11" s="11"/>
      <c r="N11" s="11"/>
    </row>
    <row r="12" spans="1:14">
      <c r="A12" s="11"/>
      <c r="B12" s="13" t="s">
        <v>23</v>
      </c>
      <c r="C12" s="13"/>
      <c r="D12" s="13"/>
      <c r="E12" s="13"/>
      <c r="F12" s="13"/>
      <c r="G12" s="13"/>
      <c r="H12" s="13" t="s">
        <v>24</v>
      </c>
      <c r="I12" s="13"/>
      <c r="J12" s="13"/>
      <c r="K12" s="13"/>
      <c r="L12" s="13"/>
      <c r="M12" s="13"/>
      <c r="N12" s="13"/>
    </row>
    <row r="13" spans="1:14">
      <c r="A13" s="11"/>
      <c r="B13" s="13"/>
      <c r="C13" s="13"/>
      <c r="D13" s="13"/>
      <c r="E13" s="13"/>
      <c r="F13" s="13"/>
      <c r="G13" s="13"/>
      <c r="H13" s="13"/>
      <c r="I13" s="13"/>
      <c r="J13" s="13"/>
      <c r="K13" s="13"/>
      <c r="L13" s="13"/>
      <c r="M13" s="13"/>
      <c r="N13" s="13"/>
    </row>
    <row r="14" ht="85" customHeight="1" spans="1:14">
      <c r="A14" s="11"/>
      <c r="B14" s="13"/>
      <c r="C14" s="13"/>
      <c r="D14" s="13"/>
      <c r="E14" s="13"/>
      <c r="F14" s="13"/>
      <c r="G14" s="13"/>
      <c r="H14" s="13"/>
      <c r="I14" s="13"/>
      <c r="J14" s="13"/>
      <c r="K14" s="13"/>
      <c r="L14" s="13"/>
      <c r="M14" s="13"/>
      <c r="N14" s="13"/>
    </row>
    <row r="15" ht="24" customHeight="1" spans="1:14">
      <c r="A15" s="11"/>
      <c r="B15" s="11" t="s">
        <v>25</v>
      </c>
      <c r="C15" s="11" t="s">
        <v>26</v>
      </c>
      <c r="D15" s="11" t="s">
        <v>27</v>
      </c>
      <c r="E15" s="11" t="s">
        <v>28</v>
      </c>
      <c r="F15" s="11" t="s">
        <v>29</v>
      </c>
      <c r="G15" s="11" t="s">
        <v>30</v>
      </c>
      <c r="H15" s="11" t="s">
        <v>31</v>
      </c>
      <c r="I15" s="11" t="s">
        <v>32</v>
      </c>
      <c r="J15" s="11" t="s">
        <v>33</v>
      </c>
      <c r="K15" s="11" t="s">
        <v>34</v>
      </c>
      <c r="L15" s="23" t="s">
        <v>35</v>
      </c>
      <c r="M15" s="11" t="s">
        <v>36</v>
      </c>
      <c r="N15" s="11" t="s">
        <v>37</v>
      </c>
    </row>
    <row r="16" ht="22" customHeight="1" spans="1:15">
      <c r="A16" s="11" t="s">
        <v>38</v>
      </c>
      <c r="B16" s="11" t="s">
        <v>39</v>
      </c>
      <c r="C16" s="11" t="s">
        <v>40</v>
      </c>
      <c r="D16" s="14" t="s">
        <v>41</v>
      </c>
      <c r="E16" s="11" t="s">
        <v>42</v>
      </c>
      <c r="F16" s="11" t="s">
        <v>43</v>
      </c>
      <c r="G16" s="11" t="s">
        <v>44</v>
      </c>
      <c r="H16" s="11">
        <v>6</v>
      </c>
      <c r="I16" s="11" t="s">
        <v>45</v>
      </c>
      <c r="J16" s="11" t="s">
        <v>46</v>
      </c>
      <c r="K16" s="11">
        <v>12</v>
      </c>
      <c r="L16" s="20">
        <v>1</v>
      </c>
      <c r="M16" s="11">
        <v>6</v>
      </c>
      <c r="N16" s="13"/>
      <c r="O16" s="24"/>
    </row>
    <row r="17" ht="22" customHeight="1" spans="1:14">
      <c r="A17" s="11"/>
      <c r="B17" s="11"/>
      <c r="C17" s="11"/>
      <c r="D17" s="14" t="s">
        <v>47</v>
      </c>
      <c r="E17" s="15" t="s">
        <v>48</v>
      </c>
      <c r="F17" s="15" t="s">
        <v>43</v>
      </c>
      <c r="G17" s="11" t="s">
        <v>44</v>
      </c>
      <c r="H17" s="11">
        <v>6</v>
      </c>
      <c r="I17" s="11" t="s">
        <v>45</v>
      </c>
      <c r="J17" s="11" t="s">
        <v>46</v>
      </c>
      <c r="K17" s="16">
        <v>15</v>
      </c>
      <c r="L17" s="20">
        <v>1</v>
      </c>
      <c r="M17" s="11">
        <v>6</v>
      </c>
      <c r="N17" s="25"/>
    </row>
    <row r="18" ht="22" customHeight="1" spans="1:15">
      <c r="A18" s="11"/>
      <c r="B18" s="11"/>
      <c r="C18" s="11"/>
      <c r="D18" s="14" t="s">
        <v>49</v>
      </c>
      <c r="E18" s="15" t="s">
        <v>50</v>
      </c>
      <c r="F18" s="15" t="s">
        <v>43</v>
      </c>
      <c r="G18" s="11" t="s">
        <v>44</v>
      </c>
      <c r="H18" s="11">
        <v>6</v>
      </c>
      <c r="I18" s="11" t="s">
        <v>45</v>
      </c>
      <c r="J18" s="11" t="s">
        <v>46</v>
      </c>
      <c r="K18" s="16">
        <v>25</v>
      </c>
      <c r="L18" s="20">
        <v>1</v>
      </c>
      <c r="M18" s="11">
        <v>6</v>
      </c>
      <c r="N18" s="13"/>
      <c r="O18" s="24"/>
    </row>
    <row r="19" ht="22" customHeight="1" spans="1:14">
      <c r="A19" s="11"/>
      <c r="B19" s="11"/>
      <c r="C19" s="11" t="s">
        <v>51</v>
      </c>
      <c r="D19" s="14" t="s">
        <v>52</v>
      </c>
      <c r="E19" s="15" t="s">
        <v>53</v>
      </c>
      <c r="F19" s="15" t="s">
        <v>43</v>
      </c>
      <c r="G19" s="11" t="s">
        <v>44</v>
      </c>
      <c r="H19" s="11">
        <v>5</v>
      </c>
      <c r="I19" s="11" t="s">
        <v>54</v>
      </c>
      <c r="J19" s="11" t="s">
        <v>46</v>
      </c>
      <c r="K19" s="15">
        <v>0.9</v>
      </c>
      <c r="L19" s="20">
        <v>1</v>
      </c>
      <c r="M19" s="11">
        <v>5</v>
      </c>
      <c r="N19" s="25"/>
    </row>
    <row r="20" ht="22" customHeight="1" spans="1:14">
      <c r="A20" s="11"/>
      <c r="B20" s="11"/>
      <c r="C20" s="11"/>
      <c r="D20" s="14" t="s">
        <v>55</v>
      </c>
      <c r="E20" s="15" t="s">
        <v>56</v>
      </c>
      <c r="F20" s="15" t="s">
        <v>43</v>
      </c>
      <c r="G20" s="11" t="s">
        <v>44</v>
      </c>
      <c r="H20" s="11">
        <v>5</v>
      </c>
      <c r="I20" s="11" t="s">
        <v>54</v>
      </c>
      <c r="J20" s="11" t="s">
        <v>46</v>
      </c>
      <c r="K20" s="15">
        <v>0.9</v>
      </c>
      <c r="L20" s="20">
        <v>1</v>
      </c>
      <c r="M20" s="11">
        <v>5</v>
      </c>
      <c r="N20" s="25"/>
    </row>
    <row r="21" ht="22" customHeight="1" spans="1:15">
      <c r="A21" s="11"/>
      <c r="B21" s="11"/>
      <c r="C21" s="11"/>
      <c r="D21" s="14" t="s">
        <v>57</v>
      </c>
      <c r="E21" s="15" t="s">
        <v>53</v>
      </c>
      <c r="F21" s="15" t="s">
        <v>43</v>
      </c>
      <c r="G21" s="11" t="s">
        <v>44</v>
      </c>
      <c r="H21" s="11">
        <v>5</v>
      </c>
      <c r="I21" s="11" t="s">
        <v>58</v>
      </c>
      <c r="J21" s="11" t="s">
        <v>46</v>
      </c>
      <c r="K21" s="20">
        <v>0.6</v>
      </c>
      <c r="L21" s="20">
        <v>1</v>
      </c>
      <c r="M21" s="11">
        <v>5</v>
      </c>
      <c r="N21" s="13"/>
      <c r="O21" s="24"/>
    </row>
    <row r="22" ht="22" customHeight="1" spans="1:15">
      <c r="A22" s="11"/>
      <c r="B22" s="11"/>
      <c r="C22" s="11" t="s">
        <v>59</v>
      </c>
      <c r="D22" s="14" t="s">
        <v>60</v>
      </c>
      <c r="E22" s="15" t="s">
        <v>53</v>
      </c>
      <c r="F22" s="15" t="s">
        <v>43</v>
      </c>
      <c r="G22" s="11" t="s">
        <v>44</v>
      </c>
      <c r="H22" s="11">
        <v>2</v>
      </c>
      <c r="I22" s="11" t="s">
        <v>61</v>
      </c>
      <c r="J22" s="11" t="s">
        <v>46</v>
      </c>
      <c r="K22" s="20">
        <v>0.9</v>
      </c>
      <c r="L22" s="20">
        <v>1</v>
      </c>
      <c r="M22" s="11">
        <v>2</v>
      </c>
      <c r="N22" s="13"/>
      <c r="O22" s="24"/>
    </row>
    <row r="23" ht="22" customHeight="1" spans="1:15">
      <c r="A23" s="11"/>
      <c r="B23" s="11"/>
      <c r="C23" s="11"/>
      <c r="D23" s="14" t="s">
        <v>62</v>
      </c>
      <c r="E23" s="15" t="s">
        <v>53</v>
      </c>
      <c r="F23" s="15" t="s">
        <v>43</v>
      </c>
      <c r="G23" s="11" t="s">
        <v>44</v>
      </c>
      <c r="H23" s="11">
        <v>2</v>
      </c>
      <c r="I23" s="11" t="s">
        <v>61</v>
      </c>
      <c r="J23" s="11" t="s">
        <v>46</v>
      </c>
      <c r="K23" s="20">
        <v>0.9</v>
      </c>
      <c r="L23" s="20">
        <v>1</v>
      </c>
      <c r="M23" s="11">
        <v>2</v>
      </c>
      <c r="N23" s="13"/>
      <c r="O23" s="24"/>
    </row>
    <row r="24" ht="22" customHeight="1" spans="1:15">
      <c r="A24" s="11"/>
      <c r="B24" s="11"/>
      <c r="C24" s="11"/>
      <c r="D24" s="14" t="s">
        <v>63</v>
      </c>
      <c r="E24" s="15" t="s">
        <v>64</v>
      </c>
      <c r="F24" s="15" t="s">
        <v>43</v>
      </c>
      <c r="G24" s="11" t="s">
        <v>44</v>
      </c>
      <c r="H24" s="11">
        <v>3</v>
      </c>
      <c r="I24" s="11" t="s">
        <v>54</v>
      </c>
      <c r="J24" s="11" t="s">
        <v>46</v>
      </c>
      <c r="K24" s="20">
        <v>1</v>
      </c>
      <c r="L24" s="20">
        <v>1</v>
      </c>
      <c r="M24" s="11">
        <v>3</v>
      </c>
      <c r="N24" s="13"/>
      <c r="O24" s="24"/>
    </row>
    <row r="25" ht="22" customHeight="1" spans="1:14">
      <c r="A25" s="11"/>
      <c r="B25" s="11"/>
      <c r="C25" s="11" t="s">
        <v>65</v>
      </c>
      <c r="D25" s="14" t="s">
        <v>66</v>
      </c>
      <c r="E25" s="15" t="s">
        <v>67</v>
      </c>
      <c r="F25" s="15" t="s">
        <v>68</v>
      </c>
      <c r="G25" s="11" t="s">
        <v>44</v>
      </c>
      <c r="H25" s="11">
        <v>5</v>
      </c>
      <c r="I25" s="11" t="s">
        <v>69</v>
      </c>
      <c r="J25" s="11" t="s">
        <v>70</v>
      </c>
      <c r="K25" s="15" t="s">
        <v>71</v>
      </c>
      <c r="L25" s="20">
        <v>1</v>
      </c>
      <c r="M25" s="11">
        <v>5</v>
      </c>
      <c r="N25" s="25"/>
    </row>
    <row r="26" ht="22" customHeight="1" spans="1:14">
      <c r="A26" s="11"/>
      <c r="B26" s="11"/>
      <c r="C26" s="11"/>
      <c r="D26" s="14" t="s">
        <v>72</v>
      </c>
      <c r="E26" s="15" t="s">
        <v>73</v>
      </c>
      <c r="F26" s="15" t="s">
        <v>68</v>
      </c>
      <c r="G26" s="11" t="s">
        <v>44</v>
      </c>
      <c r="H26" s="11">
        <v>5</v>
      </c>
      <c r="I26" s="11" t="s">
        <v>69</v>
      </c>
      <c r="J26" s="11" t="s">
        <v>70</v>
      </c>
      <c r="K26" s="15" t="s">
        <v>74</v>
      </c>
      <c r="L26" s="20">
        <v>1</v>
      </c>
      <c r="M26" s="11">
        <v>5</v>
      </c>
      <c r="N26" s="25"/>
    </row>
    <row r="27" ht="22" customHeight="1" spans="1:15">
      <c r="A27" s="11"/>
      <c r="B27" s="11"/>
      <c r="C27" s="11"/>
      <c r="D27" s="14" t="s">
        <v>75</v>
      </c>
      <c r="E27" s="15" t="s">
        <v>76</v>
      </c>
      <c r="F27" s="15" t="s">
        <v>68</v>
      </c>
      <c r="G27" s="11" t="s">
        <v>44</v>
      </c>
      <c r="H27" s="16">
        <v>10</v>
      </c>
      <c r="I27" s="16" t="s">
        <v>77</v>
      </c>
      <c r="J27" s="16" t="s">
        <v>70</v>
      </c>
      <c r="K27" s="11" t="s">
        <v>78</v>
      </c>
      <c r="L27" s="20">
        <v>1</v>
      </c>
      <c r="M27" s="16">
        <v>10</v>
      </c>
      <c r="N27" s="13"/>
      <c r="O27" s="24"/>
    </row>
    <row r="28" ht="22" customHeight="1" spans="1:14">
      <c r="A28" s="11"/>
      <c r="B28" s="11" t="s">
        <v>79</v>
      </c>
      <c r="C28" s="11" t="s">
        <v>80</v>
      </c>
      <c r="D28" s="14" t="s">
        <v>81</v>
      </c>
      <c r="E28" s="15" t="s">
        <v>82</v>
      </c>
      <c r="F28" s="15" t="s">
        <v>43</v>
      </c>
      <c r="G28" s="11" t="s">
        <v>44</v>
      </c>
      <c r="H28" s="16">
        <v>10</v>
      </c>
      <c r="I28" s="16" t="s">
        <v>83</v>
      </c>
      <c r="J28" s="16" t="s">
        <v>84</v>
      </c>
      <c r="K28" s="15" t="s">
        <v>82</v>
      </c>
      <c r="L28" s="20">
        <v>1</v>
      </c>
      <c r="M28" s="16">
        <v>10</v>
      </c>
      <c r="N28" s="25"/>
    </row>
    <row r="29" ht="22" customHeight="1" spans="1:15">
      <c r="A29" s="11"/>
      <c r="B29" s="11"/>
      <c r="C29" s="11"/>
      <c r="D29" s="14" t="s">
        <v>85</v>
      </c>
      <c r="E29" s="15" t="s">
        <v>82</v>
      </c>
      <c r="F29" s="15" t="s">
        <v>43</v>
      </c>
      <c r="G29" s="11" t="s">
        <v>44</v>
      </c>
      <c r="H29" s="16">
        <v>10</v>
      </c>
      <c r="I29" s="16" t="s">
        <v>86</v>
      </c>
      <c r="J29" s="16" t="s">
        <v>84</v>
      </c>
      <c r="K29" s="15" t="s">
        <v>82</v>
      </c>
      <c r="L29" s="20">
        <v>1</v>
      </c>
      <c r="M29" s="16">
        <v>10</v>
      </c>
      <c r="N29" s="25"/>
      <c r="O29" s="24"/>
    </row>
    <row r="30" ht="22" customHeight="1" spans="1:15">
      <c r="A30" s="11"/>
      <c r="B30" s="11" t="s">
        <v>87</v>
      </c>
      <c r="C30" s="11" t="s">
        <v>87</v>
      </c>
      <c r="D30" s="14" t="s">
        <v>88</v>
      </c>
      <c r="E30" s="15" t="s">
        <v>53</v>
      </c>
      <c r="F30" s="15" t="s">
        <v>43</v>
      </c>
      <c r="G30" s="11" t="s">
        <v>44</v>
      </c>
      <c r="H30" s="16">
        <v>10</v>
      </c>
      <c r="I30" s="16" t="s">
        <v>89</v>
      </c>
      <c r="J30" s="16" t="s">
        <v>46</v>
      </c>
      <c r="K30" s="26">
        <v>0.9</v>
      </c>
      <c r="L30" s="20">
        <v>1</v>
      </c>
      <c r="M30" s="16">
        <v>10</v>
      </c>
      <c r="N30" s="11"/>
      <c r="O30" s="24"/>
    </row>
    <row r="31" ht="25" customHeight="1" spans="1:14">
      <c r="A31" s="11" t="s">
        <v>90</v>
      </c>
      <c r="B31" s="11"/>
      <c r="C31" s="11"/>
      <c r="D31" s="11"/>
      <c r="E31" s="11"/>
      <c r="F31" s="11"/>
      <c r="G31" s="11"/>
      <c r="H31" s="11"/>
      <c r="I31" s="11"/>
      <c r="J31" s="11"/>
      <c r="K31" s="11"/>
      <c r="L31" s="11"/>
      <c r="M31" s="27">
        <f>SUM(M16:M30)+M7</f>
        <v>100</v>
      </c>
      <c r="N31" s="25"/>
    </row>
    <row r="32" spans="1:1">
      <c r="A32" s="17"/>
    </row>
  </sheetData>
  <mergeCells count="39">
    <mergeCell ref="A2:N2"/>
    <mergeCell ref="B4:N4"/>
    <mergeCell ref="B5:G5"/>
    <mergeCell ref="I5:N5"/>
    <mergeCell ref="C6:E6"/>
    <mergeCell ref="F6:G6"/>
    <mergeCell ref="H6:J6"/>
    <mergeCell ref="M6:N6"/>
    <mergeCell ref="C7:E7"/>
    <mergeCell ref="F7:G7"/>
    <mergeCell ref="H7:J7"/>
    <mergeCell ref="M7:N7"/>
    <mergeCell ref="C8:E8"/>
    <mergeCell ref="F8:G8"/>
    <mergeCell ref="H8:J8"/>
    <mergeCell ref="M8:N8"/>
    <mergeCell ref="C9:E9"/>
    <mergeCell ref="F9:G9"/>
    <mergeCell ref="H9:J9"/>
    <mergeCell ref="M9:N9"/>
    <mergeCell ref="C10:E10"/>
    <mergeCell ref="F10:G10"/>
    <mergeCell ref="H10:J10"/>
    <mergeCell ref="M10:N10"/>
    <mergeCell ref="B11:G11"/>
    <mergeCell ref="H11:N11"/>
    <mergeCell ref="A31:J31"/>
    <mergeCell ref="A6:A10"/>
    <mergeCell ref="A11:A15"/>
    <mergeCell ref="A16:A30"/>
    <mergeCell ref="B16:B27"/>
    <mergeCell ref="B28:B29"/>
    <mergeCell ref="C16:C18"/>
    <mergeCell ref="C19:C21"/>
    <mergeCell ref="C22:C24"/>
    <mergeCell ref="C25:C27"/>
    <mergeCell ref="C28:C29"/>
    <mergeCell ref="B12:G14"/>
    <mergeCell ref="H12:N14"/>
  </mergeCells>
  <printOptions horizontalCentered="1"/>
  <pageMargins left="0.275" right="0.275" top="0.747916666666667" bottom="0.747916666666667" header="0.314583333333333" footer="0.314583333333333"/>
  <pageSetup paperSize="9" scale="74" firstPageNumber="5" orientation="landscape" useFirstPageNumber="1"/>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ZHF</dc:creator>
  <cp:lastModifiedBy>雨。</cp:lastModifiedBy>
  <dcterms:created xsi:type="dcterms:W3CDTF">2022-03-11T08:18:00Z</dcterms:created>
  <dcterms:modified xsi:type="dcterms:W3CDTF">2024-09-19T08:44:50Z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2052-12.1.0.17827</vt:lpwstr>
  </property>
  <property fmtid="{D5CDD505-2E9C-101B-9397-08002B2CF9AE}" pid="3" name="ICV">
    <vt:lpwstr>26A9CA834C9C4B238C39C1B22D5CACAC</vt:lpwstr>
  </property>
</Properties>
</file>